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C:\Users\leika\Documents\KARY\SECRETARIA DISTRITAL DE HACIENDA -SHD\ENTREGABLES\PMR  CONSOLIDADO 2021\PMR AÑO - 2024\PMR 2024 FNL - PMR Y EPICO 16092024\"/>
    </mc:Choice>
  </mc:AlternateContent>
  <xr:revisionPtr revIDLastSave="0" documentId="13_ncr:1_{A8FF90FC-3E00-4071-B83F-C52BF5D9905B}" xr6:coauthVersionLast="47" xr6:coauthVersionMax="47" xr10:uidLastSave="{00000000-0000-0000-0000-000000000000}"/>
  <bookViews>
    <workbookView xWindow="10245" yWindow="0" windowWidth="10245" windowHeight="10920" xr2:uid="{00000000-000D-0000-FFFF-FFFF00000000}"/>
  </bookViews>
  <sheets>
    <sheet name="2024 VS 2025" sheetId="5" r:id="rId1"/>
    <sheet name="Hoja1" sheetId="3" r:id="rId2"/>
    <sheet name="Notas" sheetId="2" state="hidden" r:id="rId3"/>
  </sheets>
  <definedNames>
    <definedName name="_xlnm._FilterDatabase" localSheetId="0" hidden="1">'2024 VS 2025'!$A$2:$AI$670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12" i="5" l="1"/>
  <c r="S214" i="5"/>
  <c r="S216" i="5"/>
  <c r="S218" i="5"/>
  <c r="S220" i="5"/>
  <c r="S221" i="5"/>
  <c r="S222" i="5"/>
  <c r="S224" i="5"/>
  <c r="S225" i="5"/>
  <c r="S226" i="5"/>
  <c r="S227" i="5"/>
  <c r="S228" i="5"/>
  <c r="S229" i="5"/>
  <c r="S230" i="5"/>
  <c r="S231" i="5"/>
  <c r="S233" i="5"/>
  <c r="S234" i="5"/>
  <c r="S235" i="5"/>
  <c r="S236" i="5"/>
  <c r="S240" i="5"/>
  <c r="R212" i="5"/>
  <c r="R214" i="5"/>
  <c r="R216" i="5"/>
  <c r="R218" i="5"/>
  <c r="R220" i="5"/>
  <c r="R221" i="5"/>
  <c r="R222" i="5"/>
  <c r="R224" i="5"/>
  <c r="R225" i="5"/>
  <c r="R226" i="5"/>
  <c r="R227" i="5"/>
  <c r="R228" i="5"/>
  <c r="R229" i="5"/>
  <c r="R230" i="5"/>
  <c r="R231" i="5"/>
  <c r="R233" i="5"/>
  <c r="R234" i="5"/>
  <c r="R235" i="5"/>
  <c r="R236" i="5"/>
  <c r="R238" i="5"/>
  <c r="S238" i="5" s="1"/>
  <c r="R240" i="5"/>
  <c r="S211" i="5"/>
  <c r="R211" i="5"/>
  <c r="AF481" i="5"/>
  <c r="AF482" i="5"/>
  <c r="AF483" i="5"/>
  <c r="AF484" i="5"/>
  <c r="AF485" i="5"/>
  <c r="AF486" i="5"/>
  <c r="AF487" i="5"/>
  <c r="AF488" i="5"/>
  <c r="AF489" i="5"/>
  <c r="AF490" i="5"/>
  <c r="AF491" i="5"/>
  <c r="AF492" i="5"/>
  <c r="AF480" i="5"/>
  <c r="AE481" i="5"/>
  <c r="AE482" i="5"/>
  <c r="AE483" i="5"/>
  <c r="AE484" i="5"/>
  <c r="AE485" i="5"/>
  <c r="AE486" i="5"/>
  <c r="AE487" i="5"/>
  <c r="AE488" i="5"/>
  <c r="AE489" i="5"/>
  <c r="AE490" i="5"/>
  <c r="AE480" i="5"/>
  <c r="S484" i="5"/>
  <c r="S485" i="5"/>
  <c r="S486" i="5"/>
  <c r="S487" i="5"/>
  <c r="S488" i="5"/>
  <c r="R484" i="5"/>
  <c r="R485" i="5"/>
  <c r="R486" i="5"/>
  <c r="R487" i="5"/>
  <c r="R488" i="5"/>
  <c r="S483" i="5"/>
  <c r="R483" i="5"/>
  <c r="S480" i="5"/>
  <c r="R480" i="5"/>
  <c r="AF212" i="5"/>
  <c r="AF213" i="5"/>
  <c r="AF214" i="5"/>
  <c r="AF215" i="5"/>
  <c r="AF216" i="5"/>
  <c r="AF217" i="5"/>
  <c r="AF218" i="5"/>
  <c r="AF219" i="5"/>
  <c r="AF220" i="5"/>
  <c r="AF221" i="5"/>
  <c r="AF222" i="5"/>
  <c r="AF224" i="5"/>
  <c r="AF225" i="5"/>
  <c r="AF226" i="5"/>
  <c r="AF227" i="5"/>
  <c r="AF228" i="5"/>
  <c r="AF229" i="5"/>
  <c r="AF230" i="5"/>
  <c r="AF231" i="5"/>
  <c r="AF232" i="5"/>
  <c r="AF233" i="5"/>
  <c r="AF234" i="5"/>
  <c r="AF235" i="5"/>
  <c r="AF236" i="5"/>
  <c r="AF237" i="5"/>
  <c r="AF238" i="5"/>
  <c r="AF239" i="5"/>
  <c r="AF240" i="5"/>
  <c r="AF223" i="5"/>
  <c r="AE212" i="5"/>
  <c r="AE213" i="5"/>
  <c r="AE214" i="5"/>
  <c r="AE215" i="5"/>
  <c r="AE216" i="5"/>
  <c r="AE217" i="5"/>
  <c r="AE218" i="5"/>
  <c r="AE219" i="5"/>
  <c r="AE220" i="5"/>
  <c r="AE221" i="5"/>
  <c r="AE222" i="5"/>
  <c r="AE224" i="5"/>
  <c r="AE225" i="5"/>
  <c r="AE226" i="5"/>
  <c r="AE227" i="5"/>
  <c r="AE228" i="5"/>
  <c r="AE229" i="5"/>
  <c r="AE230" i="5"/>
  <c r="AE231" i="5"/>
  <c r="AE232" i="5"/>
  <c r="AE233" i="5"/>
  <c r="AE234" i="5"/>
  <c r="AE235" i="5"/>
  <c r="AE236" i="5"/>
  <c r="AE237" i="5"/>
  <c r="AE238" i="5"/>
  <c r="AE239" i="5"/>
  <c r="AE240" i="5"/>
  <c r="AE223" i="5"/>
  <c r="AF211" i="5"/>
  <c r="AE211" i="5"/>
  <c r="AF474" i="5"/>
  <c r="AE474" i="5"/>
  <c r="AF478" i="5"/>
  <c r="AF473" i="5"/>
  <c r="AF584" i="5"/>
  <c r="AF581" i="5"/>
  <c r="AF512" i="5"/>
  <c r="AF507" i="5"/>
  <c r="AF501" i="5"/>
  <c r="AF496" i="5"/>
  <c r="AF459" i="5"/>
  <c r="AF152" i="5"/>
  <c r="AF506" i="5"/>
  <c r="AF500" i="5"/>
  <c r="AF495" i="5"/>
  <c r="AF477" i="5"/>
  <c r="AF470" i="5"/>
  <c r="AF463" i="5"/>
  <c r="AF454" i="5"/>
  <c r="AF157" i="5"/>
  <c r="AF151" i="5"/>
  <c r="AF148" i="5"/>
  <c r="AF580" i="5"/>
  <c r="AF511" i="5"/>
  <c r="AF505" i="5"/>
  <c r="AF499" i="5"/>
  <c r="AF494" i="5"/>
  <c r="AF476" i="5"/>
  <c r="AF469" i="5"/>
  <c r="AF462" i="5"/>
  <c r="AF458" i="5"/>
  <c r="AF453" i="5"/>
  <c r="AF156" i="5"/>
  <c r="AF150" i="5"/>
  <c r="AF147" i="5"/>
  <c r="AF586" i="5"/>
  <c r="AF583" i="5"/>
  <c r="AF515" i="5"/>
  <c r="AF510" i="5"/>
  <c r="AF504" i="5"/>
  <c r="AF498" i="5"/>
  <c r="AF493" i="5"/>
  <c r="AF475" i="5"/>
  <c r="AF468" i="5"/>
  <c r="AF466" i="5"/>
  <c r="AF457" i="5"/>
  <c r="AF452" i="5"/>
  <c r="AF155" i="5"/>
  <c r="AF149" i="5"/>
  <c r="AF146" i="5"/>
  <c r="AF514" i="5"/>
  <c r="AF509" i="5"/>
  <c r="AF503" i="5"/>
  <c r="AF497" i="5"/>
  <c r="AF479" i="5"/>
  <c r="AF472" i="5"/>
  <c r="AF467" i="5"/>
  <c r="AF465" i="5"/>
  <c r="AF461" i="5"/>
  <c r="AF456" i="5"/>
  <c r="AF154" i="5"/>
  <c r="AF145" i="5"/>
  <c r="AE478" i="5"/>
  <c r="AE473" i="5"/>
  <c r="AE584" i="5"/>
  <c r="AE581" i="5"/>
  <c r="AE512" i="5"/>
  <c r="AE507" i="5"/>
  <c r="AE501" i="5"/>
  <c r="AE496" i="5"/>
  <c r="AE459" i="5"/>
  <c r="AE152" i="5"/>
  <c r="AE506" i="5"/>
  <c r="AE500" i="5"/>
  <c r="AE495" i="5"/>
  <c r="AE477" i="5"/>
  <c r="AE470" i="5"/>
  <c r="AE463" i="5"/>
  <c r="AE454" i="5"/>
  <c r="AE157" i="5"/>
  <c r="AE151" i="5"/>
  <c r="AE148" i="5"/>
  <c r="AE580" i="5"/>
  <c r="AE511" i="5"/>
  <c r="AE505" i="5"/>
  <c r="AE499" i="5"/>
  <c r="AE494" i="5"/>
  <c r="AE476" i="5"/>
  <c r="AE469" i="5"/>
  <c r="AE462" i="5"/>
  <c r="AE458" i="5"/>
  <c r="AE453" i="5"/>
  <c r="AE156" i="5"/>
  <c r="AE150" i="5"/>
  <c r="AE147" i="5"/>
  <c r="AE586" i="5"/>
  <c r="AE583" i="5"/>
  <c r="AE515" i="5"/>
  <c r="AE510" i="5"/>
  <c r="AE504" i="5"/>
  <c r="AE498" i="5"/>
  <c r="AE493" i="5"/>
  <c r="AE475" i="5"/>
  <c r="AE468" i="5"/>
  <c r="AE466" i="5"/>
  <c r="AE457" i="5"/>
  <c r="AE452" i="5"/>
  <c r="AE155" i="5"/>
  <c r="AE149" i="5"/>
  <c r="AE146" i="5"/>
  <c r="AE514" i="5"/>
  <c r="AE509" i="5"/>
  <c r="AE503" i="5"/>
  <c r="AE497" i="5"/>
  <c r="AE479" i="5"/>
  <c r="AE472" i="5"/>
  <c r="AE467" i="5"/>
  <c r="AE465" i="5"/>
  <c r="AE461" i="5"/>
  <c r="AE456" i="5"/>
  <c r="AE154" i="5"/>
  <c r="AE145" i="5"/>
  <c r="AF153" i="5"/>
  <c r="AF158" i="5"/>
  <c r="AF455" i="5"/>
  <c r="AF460" i="5"/>
  <c r="AF464" i="5"/>
  <c r="AF471" i="5"/>
  <c r="AF502" i="5"/>
  <c r="AF508" i="5"/>
  <c r="AF513" i="5"/>
  <c r="AF582" i="5"/>
  <c r="AF585" i="5"/>
  <c r="AF587" i="5"/>
  <c r="AF588" i="5"/>
  <c r="AF589" i="5"/>
  <c r="AE153" i="5"/>
  <c r="AE158" i="5"/>
  <c r="AE455" i="5"/>
  <c r="AE460" i="5"/>
  <c r="AE464" i="5"/>
  <c r="AE471" i="5"/>
  <c r="AE502" i="5"/>
  <c r="AE508" i="5"/>
  <c r="AE513" i="5"/>
  <c r="AE582" i="5"/>
  <c r="AE585" i="5"/>
  <c r="AE587" i="5"/>
  <c r="AE588" i="5"/>
  <c r="AE589" i="5"/>
  <c r="AF144" i="5"/>
  <c r="AE144" i="5"/>
  <c r="S473" i="5"/>
  <c r="S507" i="5"/>
  <c r="S496" i="5"/>
  <c r="S152" i="5"/>
  <c r="S500" i="5"/>
  <c r="S495" i="5"/>
  <c r="S477" i="5"/>
  <c r="S470" i="5"/>
  <c r="S454" i="5"/>
  <c r="S157" i="5"/>
  <c r="S151" i="5"/>
  <c r="S148" i="5"/>
  <c r="S580" i="5"/>
  <c r="S511" i="5"/>
  <c r="S505" i="5"/>
  <c r="S499" i="5"/>
  <c r="S476" i="5"/>
  <c r="S469" i="5"/>
  <c r="S458" i="5"/>
  <c r="S156" i="5"/>
  <c r="S147" i="5"/>
  <c r="S515" i="5"/>
  <c r="S510" i="5"/>
  <c r="S504" i="5"/>
  <c r="S498" i="5"/>
  <c r="S475" i="5"/>
  <c r="S466" i="5"/>
  <c r="S457" i="5"/>
  <c r="S155" i="5"/>
  <c r="S146" i="5"/>
  <c r="S472" i="5"/>
  <c r="S461" i="5"/>
  <c r="S154" i="5"/>
  <c r="S145" i="5"/>
  <c r="S153" i="5"/>
  <c r="S158" i="5"/>
  <c r="S455" i="5"/>
  <c r="S460" i="5"/>
  <c r="S464" i="5"/>
  <c r="S471" i="5"/>
  <c r="S502" i="5"/>
  <c r="S508" i="5"/>
  <c r="S513" i="5"/>
  <c r="S582" i="5"/>
  <c r="S585" i="5"/>
  <c r="S589" i="5"/>
  <c r="S144" i="5"/>
  <c r="R473" i="5"/>
  <c r="R507" i="5"/>
  <c r="R496" i="5"/>
  <c r="R152" i="5"/>
  <c r="R500" i="5"/>
  <c r="R495" i="5"/>
  <c r="R477" i="5"/>
  <c r="R470" i="5"/>
  <c r="R454" i="5"/>
  <c r="R157" i="5"/>
  <c r="R151" i="5"/>
  <c r="R148" i="5"/>
  <c r="R580" i="5"/>
  <c r="R511" i="5"/>
  <c r="R505" i="5"/>
  <c r="R499" i="5"/>
  <c r="R476" i="5"/>
  <c r="R469" i="5"/>
  <c r="R458" i="5"/>
  <c r="R156" i="5"/>
  <c r="R147" i="5"/>
  <c r="R515" i="5"/>
  <c r="R510" i="5"/>
  <c r="R504" i="5"/>
  <c r="R498" i="5"/>
  <c r="R475" i="5"/>
  <c r="R466" i="5"/>
  <c r="R457" i="5"/>
  <c r="R155" i="5"/>
  <c r="R146" i="5"/>
  <c r="R474" i="5"/>
  <c r="R472" i="5"/>
  <c r="R461" i="5"/>
  <c r="R154" i="5"/>
  <c r="R145" i="5"/>
  <c r="R153" i="5"/>
  <c r="R158" i="5"/>
  <c r="R455" i="5"/>
  <c r="R460" i="5"/>
  <c r="R464" i="5"/>
  <c r="R471" i="5"/>
  <c r="R502" i="5"/>
  <c r="R508" i="5"/>
  <c r="R513" i="5"/>
  <c r="R582" i="5"/>
  <c r="R585" i="5"/>
  <c r="R589" i="5"/>
  <c r="R144" i="5"/>
  <c r="AF561" i="5" l="1"/>
  <c r="AF560" i="5"/>
  <c r="AF559" i="5"/>
  <c r="AF558" i="5"/>
  <c r="AF557" i="5"/>
  <c r="AF556" i="5"/>
  <c r="AF555" i="5"/>
  <c r="AF554" i="5"/>
  <c r="AF553" i="5"/>
  <c r="AF552" i="5"/>
  <c r="AF551" i="5"/>
  <c r="AF295" i="5"/>
  <c r="AF294" i="5"/>
  <c r="AF293" i="5"/>
  <c r="AF292" i="5"/>
  <c r="AF291" i="5"/>
  <c r="AF290" i="5"/>
  <c r="AF289" i="5"/>
  <c r="AF288" i="5"/>
  <c r="AF287" i="5"/>
  <c r="AF286" i="5"/>
  <c r="AF57" i="5"/>
  <c r="AF56" i="5"/>
  <c r="AF55" i="5"/>
  <c r="AF54" i="5"/>
  <c r="AF37" i="5"/>
  <c r="AF38" i="5"/>
  <c r="AF39" i="5"/>
  <c r="AF40" i="5"/>
  <c r="AF41" i="5"/>
  <c r="AF42" i="5"/>
  <c r="AF43" i="5"/>
  <c r="AF44" i="5"/>
  <c r="AF45" i="5"/>
  <c r="AF46" i="5"/>
  <c r="AF47" i="5"/>
  <c r="AF48" i="5"/>
  <c r="AF49" i="5"/>
  <c r="AF50" i="5"/>
  <c r="AF51" i="5"/>
  <c r="AF52" i="5"/>
  <c r="AF53" i="5"/>
  <c r="AE53" i="5"/>
  <c r="AE52" i="5"/>
  <c r="AE561" i="5"/>
  <c r="AE295" i="5"/>
  <c r="AE51" i="5"/>
  <c r="AE50" i="5"/>
  <c r="AE560" i="5"/>
  <c r="AE294" i="5"/>
  <c r="AE49" i="5"/>
  <c r="AE48" i="5"/>
  <c r="AE47" i="5"/>
  <c r="AE46" i="5"/>
  <c r="AE45" i="5"/>
  <c r="AE559" i="5"/>
  <c r="AE293" i="5"/>
  <c r="AE44" i="5"/>
  <c r="AE292" i="5"/>
  <c r="AE291" i="5"/>
  <c r="AE558" i="5"/>
  <c r="AE43" i="5"/>
  <c r="AE290" i="5"/>
  <c r="AE557" i="5"/>
  <c r="AE42" i="5"/>
  <c r="AE556" i="5"/>
  <c r="AE41" i="5"/>
  <c r="AE555" i="5"/>
  <c r="AE40" i="5"/>
  <c r="AE289" i="5"/>
  <c r="AE288" i="5"/>
  <c r="AE554" i="5"/>
  <c r="AE39" i="5"/>
  <c r="AE287" i="5"/>
  <c r="AE553" i="5"/>
  <c r="AE38" i="5"/>
  <c r="AE552" i="5"/>
  <c r="AE37" i="5"/>
  <c r="AE551" i="5"/>
  <c r="AE286" i="5"/>
  <c r="AF36" i="5"/>
  <c r="AE36" i="5"/>
  <c r="S561" i="5"/>
  <c r="S295" i="5"/>
  <c r="S560" i="5"/>
  <c r="S294" i="5"/>
  <c r="S559" i="5"/>
  <c r="S44" i="5"/>
  <c r="S291" i="5"/>
  <c r="S558" i="5"/>
  <c r="S43" i="5"/>
  <c r="S290" i="5"/>
  <c r="S557" i="5"/>
  <c r="S42" i="5"/>
  <c r="S556" i="5"/>
  <c r="S41" i="5"/>
  <c r="S555" i="5"/>
  <c r="S40" i="5"/>
  <c r="S288" i="5"/>
  <c r="S554" i="5"/>
  <c r="S39" i="5"/>
  <c r="S287" i="5"/>
  <c r="S551" i="5"/>
  <c r="S286" i="5"/>
  <c r="R53" i="5"/>
  <c r="R52" i="5"/>
  <c r="R561" i="5"/>
  <c r="R295" i="5"/>
  <c r="R560" i="5"/>
  <c r="R294" i="5"/>
  <c r="R49" i="5"/>
  <c r="R559" i="5"/>
  <c r="R44" i="5"/>
  <c r="R291" i="5"/>
  <c r="R558" i="5"/>
  <c r="R43" i="5"/>
  <c r="R290" i="5"/>
  <c r="R557" i="5"/>
  <c r="R42" i="5"/>
  <c r="R556" i="5"/>
  <c r="R41" i="5"/>
  <c r="R555" i="5"/>
  <c r="R40" i="5"/>
  <c r="R288" i="5"/>
  <c r="R554" i="5"/>
  <c r="R39" i="5"/>
  <c r="R287" i="5"/>
  <c r="R551" i="5"/>
  <c r="R286" i="5"/>
  <c r="S36" i="5"/>
  <c r="R36" i="5"/>
  <c r="AF590" i="5"/>
  <c r="AF591" i="5"/>
  <c r="AF592" i="5"/>
  <c r="AF593" i="5"/>
  <c r="AF594" i="5"/>
  <c r="AF595" i="5"/>
  <c r="AF596" i="5"/>
  <c r="AF597" i="5"/>
  <c r="AF435" i="5"/>
  <c r="AF436" i="5"/>
  <c r="AF437" i="5"/>
  <c r="AF438" i="5"/>
  <c r="AF439" i="5"/>
  <c r="AF440" i="5"/>
  <c r="AF441" i="5"/>
  <c r="AF59" i="5"/>
  <c r="AF60" i="5"/>
  <c r="AF61" i="5"/>
  <c r="AF62" i="5"/>
  <c r="AF63" i="5"/>
  <c r="AF64" i="5"/>
  <c r="AF65" i="5"/>
  <c r="AF66" i="5"/>
  <c r="AF67" i="5"/>
  <c r="AF68" i="5"/>
  <c r="AF69" i="5"/>
  <c r="AF70" i="5"/>
  <c r="AF71" i="5"/>
  <c r="AF72" i="5"/>
  <c r="AF73" i="5"/>
  <c r="AF58" i="5"/>
  <c r="AE590" i="5"/>
  <c r="AE591" i="5"/>
  <c r="AE592" i="5"/>
  <c r="AE593" i="5"/>
  <c r="AE594" i="5"/>
  <c r="AE595" i="5"/>
  <c r="AE596" i="5"/>
  <c r="AE597" i="5"/>
  <c r="AE435" i="5"/>
  <c r="AE436" i="5"/>
  <c r="AE437" i="5"/>
  <c r="AE438" i="5"/>
  <c r="AE439" i="5"/>
  <c r="AE440" i="5"/>
  <c r="AE441" i="5"/>
  <c r="AE59" i="5"/>
  <c r="AE60" i="5"/>
  <c r="AE61" i="5"/>
  <c r="AE62" i="5"/>
  <c r="AE63" i="5"/>
  <c r="AE64" i="5"/>
  <c r="AE65" i="5"/>
  <c r="AE66" i="5"/>
  <c r="AE67" i="5"/>
  <c r="AE68" i="5"/>
  <c r="AE69" i="5"/>
  <c r="AE70" i="5"/>
  <c r="AE71" i="5"/>
  <c r="AE72" i="5"/>
  <c r="AE73" i="5"/>
  <c r="AE58" i="5"/>
  <c r="S590" i="5"/>
  <c r="S592" i="5"/>
  <c r="S593" i="5"/>
  <c r="S594" i="5"/>
  <c r="S595" i="5"/>
  <c r="S596" i="5"/>
  <c r="S598" i="5"/>
  <c r="S435" i="5"/>
  <c r="S436" i="5"/>
  <c r="S438" i="5"/>
  <c r="S439" i="5"/>
  <c r="S440" i="5"/>
  <c r="S442" i="5"/>
  <c r="S62" i="5"/>
  <c r="S70" i="5"/>
  <c r="S71" i="5"/>
  <c r="R590" i="5"/>
  <c r="R592" i="5"/>
  <c r="R593" i="5"/>
  <c r="R594" i="5"/>
  <c r="R595" i="5"/>
  <c r="R596" i="5"/>
  <c r="R598" i="5"/>
  <c r="R435" i="5"/>
  <c r="R436" i="5"/>
  <c r="R437" i="5"/>
  <c r="R438" i="5"/>
  <c r="R439" i="5"/>
  <c r="R440" i="5"/>
  <c r="R441" i="5"/>
  <c r="R442" i="5"/>
  <c r="R62" i="5"/>
  <c r="R66" i="5"/>
  <c r="R67" i="5"/>
  <c r="R68" i="5"/>
  <c r="R69" i="5"/>
  <c r="R70" i="5"/>
  <c r="R71" i="5"/>
  <c r="R72" i="5"/>
  <c r="S58" i="5"/>
  <c r="R58" i="5" l="1"/>
  <c r="S123" i="5" l="1"/>
  <c r="AF126" i="5"/>
  <c r="R125" i="5"/>
  <c r="AF604" i="5"/>
  <c r="AF605" i="5"/>
  <c r="AF606" i="5"/>
  <c r="AF607" i="5"/>
  <c r="AF608" i="5"/>
  <c r="AF609" i="5"/>
  <c r="AF610" i="5"/>
  <c r="AF611" i="5"/>
  <c r="AF612" i="5"/>
  <c r="AF613" i="5"/>
  <c r="AF614" i="5"/>
  <c r="AF443" i="5"/>
  <c r="AF444" i="5"/>
  <c r="AF445" i="5"/>
  <c r="AF446" i="5"/>
  <c r="AF447" i="5"/>
  <c r="AF448" i="5"/>
  <c r="AF449" i="5"/>
  <c r="AF450" i="5"/>
  <c r="AF125" i="5"/>
  <c r="AF127" i="5"/>
  <c r="AF128" i="5"/>
  <c r="AF129" i="5"/>
  <c r="AF130" i="5"/>
  <c r="AF131" i="5"/>
  <c r="AF132" i="5"/>
  <c r="AF133" i="5"/>
  <c r="AF134" i="5"/>
  <c r="AF135" i="5"/>
  <c r="AF136" i="5"/>
  <c r="AF137" i="5"/>
  <c r="AF138" i="5"/>
  <c r="AF139" i="5"/>
  <c r="AF140" i="5"/>
  <c r="AF141" i="5"/>
  <c r="AF124" i="5"/>
  <c r="AE604" i="5"/>
  <c r="AE605" i="5"/>
  <c r="AE606" i="5"/>
  <c r="AE607" i="5"/>
  <c r="AE608" i="5"/>
  <c r="AE609" i="5"/>
  <c r="AE610" i="5"/>
  <c r="AE611" i="5"/>
  <c r="AE612" i="5"/>
  <c r="AE613" i="5"/>
  <c r="AE614" i="5"/>
  <c r="AE443" i="5"/>
  <c r="AE444" i="5"/>
  <c r="AE445" i="5"/>
  <c r="AE446" i="5"/>
  <c r="AE447" i="5"/>
  <c r="AE448" i="5"/>
  <c r="AE449" i="5"/>
  <c r="AE450" i="5"/>
  <c r="AE125" i="5"/>
  <c r="AE126" i="5"/>
  <c r="AE127" i="5"/>
  <c r="AE128" i="5"/>
  <c r="AE129" i="5"/>
  <c r="AE130" i="5"/>
  <c r="AE131" i="5"/>
  <c r="AE132" i="5"/>
  <c r="AE133" i="5"/>
  <c r="AE134" i="5"/>
  <c r="AE135" i="5"/>
  <c r="AE136" i="5"/>
  <c r="AE137" i="5"/>
  <c r="AE138" i="5"/>
  <c r="AE139" i="5"/>
  <c r="AE140" i="5"/>
  <c r="AE141" i="5"/>
  <c r="AE124" i="5"/>
  <c r="S615" i="5"/>
  <c r="S613" i="5"/>
  <c r="S612" i="5"/>
  <c r="S610" i="5"/>
  <c r="S609" i="5"/>
  <c r="S607" i="5"/>
  <c r="S605" i="5"/>
  <c r="S604" i="5"/>
  <c r="S448" i="5"/>
  <c r="S447" i="5"/>
  <c r="S446" i="5"/>
  <c r="S445" i="5"/>
  <c r="S443" i="5"/>
  <c r="S125" i="5"/>
  <c r="S126" i="5"/>
  <c r="S127" i="5"/>
  <c r="S128" i="5"/>
  <c r="S129" i="5"/>
  <c r="S130" i="5"/>
  <c r="S132" i="5"/>
  <c r="S133" i="5"/>
  <c r="S134" i="5"/>
  <c r="S135" i="5"/>
  <c r="S136" i="5"/>
  <c r="S137" i="5"/>
  <c r="S124" i="5"/>
  <c r="R615" i="5"/>
  <c r="R614" i="5"/>
  <c r="R613" i="5"/>
  <c r="R612" i="5"/>
  <c r="R611" i="5"/>
  <c r="R610" i="5"/>
  <c r="R609" i="5"/>
  <c r="R608" i="5"/>
  <c r="R607" i="5"/>
  <c r="R606" i="5"/>
  <c r="R605" i="5"/>
  <c r="R604" i="5"/>
  <c r="R451" i="5"/>
  <c r="R450" i="5"/>
  <c r="R449" i="5"/>
  <c r="R448" i="5"/>
  <c r="R447" i="5"/>
  <c r="R446" i="5"/>
  <c r="R445" i="5"/>
  <c r="R444" i="5"/>
  <c r="R443" i="5"/>
  <c r="R124" i="5"/>
  <c r="R126" i="5"/>
  <c r="R127" i="5"/>
  <c r="R128" i="5"/>
  <c r="R129" i="5"/>
  <c r="R130" i="5"/>
  <c r="R132" i="5"/>
  <c r="R133" i="5"/>
  <c r="R134" i="5"/>
  <c r="R135" i="5"/>
  <c r="R136" i="5"/>
  <c r="R137" i="5"/>
  <c r="R123" i="5"/>
  <c r="R110" i="5" l="1"/>
  <c r="AE110" i="5"/>
  <c r="AF574" i="5"/>
  <c r="AF563" i="5"/>
  <c r="AF564" i="5"/>
  <c r="AF565" i="5"/>
  <c r="AF566" i="5"/>
  <c r="AF567" i="5"/>
  <c r="AF569" i="5"/>
  <c r="AF570" i="5"/>
  <c r="AF571" i="5"/>
  <c r="AF572" i="5"/>
  <c r="AF573" i="5"/>
  <c r="AF575" i="5"/>
  <c r="AF576" i="5"/>
  <c r="AF577" i="5"/>
  <c r="AF578" i="5"/>
  <c r="AF579" i="5"/>
  <c r="AF562" i="5"/>
  <c r="AE563" i="5"/>
  <c r="AE564" i="5"/>
  <c r="AE565" i="5"/>
  <c r="AE566" i="5"/>
  <c r="AE567" i="5"/>
  <c r="AE569" i="5"/>
  <c r="AE570" i="5"/>
  <c r="AE571" i="5"/>
  <c r="AE572" i="5"/>
  <c r="AE573" i="5"/>
  <c r="AE574" i="5"/>
  <c r="AE575" i="5"/>
  <c r="AE576" i="5"/>
  <c r="AE577" i="5"/>
  <c r="AE578" i="5"/>
  <c r="AE579" i="5"/>
  <c r="AE562" i="5"/>
  <c r="AF329" i="5" l="1"/>
  <c r="AF330" i="5"/>
  <c r="AF331" i="5"/>
  <c r="AF332" i="5"/>
  <c r="AF333" i="5"/>
  <c r="AF334" i="5"/>
  <c r="AF335" i="5"/>
  <c r="AF336" i="5"/>
  <c r="AF337" i="5"/>
  <c r="AF338" i="5"/>
  <c r="AF339" i="5"/>
  <c r="AF340" i="5"/>
  <c r="AF341" i="5"/>
  <c r="AF342" i="5"/>
  <c r="AF343" i="5"/>
  <c r="AF328" i="5"/>
  <c r="AE329" i="5"/>
  <c r="AE330" i="5"/>
  <c r="AE331" i="5"/>
  <c r="AE332" i="5"/>
  <c r="AE333" i="5"/>
  <c r="AE334" i="5"/>
  <c r="AE335" i="5"/>
  <c r="AE336" i="5"/>
  <c r="AE337" i="5"/>
  <c r="AE338" i="5"/>
  <c r="AE339" i="5"/>
  <c r="AE340" i="5"/>
  <c r="AE341" i="5"/>
  <c r="AE342" i="5"/>
  <c r="AE343" i="5"/>
  <c r="AE328" i="5"/>
  <c r="S579" i="5" l="1"/>
  <c r="S578" i="5"/>
  <c r="S575" i="5"/>
  <c r="S576" i="5"/>
  <c r="S572" i="5"/>
  <c r="S577" i="5"/>
  <c r="S562" i="5"/>
  <c r="S336" i="5"/>
  <c r="S333" i="5"/>
  <c r="S330" i="5"/>
  <c r="S329" i="5"/>
  <c r="S328" i="5"/>
  <c r="S343" i="5"/>
  <c r="S335" i="5"/>
  <c r="S340" i="5"/>
  <c r="S342" i="5"/>
  <c r="S119" i="5"/>
  <c r="R579" i="5"/>
  <c r="R578" i="5"/>
  <c r="R575" i="5"/>
  <c r="R576" i="5"/>
  <c r="R572" i="5"/>
  <c r="R577" i="5"/>
  <c r="R562" i="5"/>
  <c r="R336" i="5"/>
  <c r="R333" i="5"/>
  <c r="R330" i="5"/>
  <c r="R329" i="5"/>
  <c r="R328" i="5"/>
  <c r="R343" i="5"/>
  <c r="R335" i="5"/>
  <c r="R340" i="5"/>
  <c r="R342" i="5"/>
  <c r="R119" i="5"/>
  <c r="AF111" i="5"/>
  <c r="AF112" i="5"/>
  <c r="AF113" i="5"/>
  <c r="AF114" i="5"/>
  <c r="AF115" i="5"/>
  <c r="AF116" i="5"/>
  <c r="AF117" i="5"/>
  <c r="AF118" i="5"/>
  <c r="AF120" i="5"/>
  <c r="AF121" i="5"/>
  <c r="AF122" i="5"/>
  <c r="AF110" i="5"/>
  <c r="AE111" i="5"/>
  <c r="AE112" i="5"/>
  <c r="AE113" i="5"/>
  <c r="AE114" i="5"/>
  <c r="AE115" i="5"/>
  <c r="AE116" i="5"/>
  <c r="AE117" i="5"/>
  <c r="AE118" i="5"/>
  <c r="AE120" i="5"/>
  <c r="AE121" i="5"/>
  <c r="AE122" i="5"/>
  <c r="S114" i="5"/>
  <c r="S113" i="5"/>
  <c r="S122" i="5"/>
  <c r="S116" i="5"/>
  <c r="S117" i="5"/>
  <c r="S121" i="5"/>
  <c r="S110" i="5"/>
  <c r="R114" i="5"/>
  <c r="R113" i="5"/>
  <c r="R122" i="5"/>
  <c r="R116" i="5"/>
  <c r="R117" i="5"/>
  <c r="R120" i="5"/>
  <c r="R121" i="5"/>
  <c r="Q550" i="5"/>
  <c r="S550" i="5" s="1"/>
  <c r="Q549" i="5"/>
  <c r="S549" i="5" s="1"/>
  <c r="Q548" i="5"/>
  <c r="S548" i="5" s="1"/>
  <c r="AF662" i="5"/>
  <c r="AF663" i="5"/>
  <c r="AF664" i="5"/>
  <c r="AF665" i="5"/>
  <c r="AF666" i="5"/>
  <c r="AF667" i="5"/>
  <c r="AF668" i="5"/>
  <c r="AF669" i="5"/>
  <c r="AF670" i="5"/>
  <c r="AF661" i="5"/>
  <c r="AF75" i="5"/>
  <c r="AF76" i="5"/>
  <c r="AF77" i="5"/>
  <c r="AF78" i="5"/>
  <c r="AF79" i="5"/>
  <c r="AF80" i="5"/>
  <c r="AF81" i="5"/>
  <c r="AF82" i="5"/>
  <c r="AF84" i="5"/>
  <c r="AF85" i="5"/>
  <c r="AF86" i="5"/>
  <c r="AF87" i="5"/>
  <c r="AF88" i="5"/>
  <c r="AF89" i="5"/>
  <c r="AF90" i="5"/>
  <c r="AF91" i="5"/>
  <c r="AF92" i="5"/>
  <c r="AF74" i="5"/>
  <c r="R636" i="5"/>
  <c r="S667" i="5"/>
  <c r="S666" i="5"/>
  <c r="S665" i="5"/>
  <c r="S664" i="5"/>
  <c r="S663" i="5"/>
  <c r="S662" i="5"/>
  <c r="S661" i="5"/>
  <c r="S650" i="5"/>
  <c r="S644" i="5"/>
  <c r="S643" i="5"/>
  <c r="S642" i="5"/>
  <c r="S637" i="5"/>
  <c r="S636" i="5"/>
  <c r="S635" i="5"/>
  <c r="S91" i="5"/>
  <c r="S90" i="5"/>
  <c r="S89" i="5"/>
  <c r="S88" i="5"/>
  <c r="S87" i="5"/>
  <c r="S86" i="5"/>
  <c r="S84" i="5"/>
  <c r="S83" i="5"/>
  <c r="S80" i="5"/>
  <c r="S79" i="5"/>
  <c r="S78" i="5"/>
  <c r="S77" i="5"/>
  <c r="S76" i="5"/>
  <c r="S74" i="5"/>
  <c r="R670" i="5"/>
  <c r="R669" i="5"/>
  <c r="R668" i="5"/>
  <c r="R667" i="5"/>
  <c r="R666" i="5"/>
  <c r="R665" i="5"/>
  <c r="R664" i="5"/>
  <c r="R663" i="5"/>
  <c r="R662" i="5"/>
  <c r="R661" i="5"/>
  <c r="R650" i="5"/>
  <c r="R644" i="5"/>
  <c r="R643" i="5"/>
  <c r="R642" i="5"/>
  <c r="R641" i="5"/>
  <c r="R640" i="5"/>
  <c r="R637" i="5"/>
  <c r="R635" i="5"/>
  <c r="R91" i="5"/>
  <c r="R90" i="5"/>
  <c r="R89" i="5"/>
  <c r="R88" i="5"/>
  <c r="R87" i="5"/>
  <c r="R86" i="5"/>
  <c r="R84" i="5"/>
  <c r="R83" i="5"/>
  <c r="R80" i="5"/>
  <c r="R79" i="5"/>
  <c r="R78" i="5"/>
  <c r="R77" i="5"/>
  <c r="R76" i="5"/>
  <c r="R74" i="5"/>
  <c r="AE635" i="5"/>
  <c r="AE636" i="5"/>
  <c r="AE637" i="5"/>
  <c r="AE638" i="5"/>
  <c r="AE639" i="5"/>
  <c r="AE640" i="5"/>
  <c r="AE641" i="5"/>
  <c r="AE642" i="5"/>
  <c r="AE643" i="5"/>
  <c r="AE644" i="5"/>
  <c r="AE645" i="5"/>
  <c r="AE646" i="5"/>
  <c r="AE647" i="5"/>
  <c r="AE648" i="5"/>
  <c r="AE649" i="5"/>
  <c r="AE650" i="5"/>
  <c r="AE651" i="5"/>
  <c r="AE652" i="5"/>
  <c r="AE653" i="5"/>
  <c r="AE654" i="5"/>
  <c r="AE634" i="5"/>
  <c r="AE549" i="5"/>
  <c r="AE550" i="5"/>
  <c r="AE548" i="5"/>
  <c r="AE662" i="5"/>
  <c r="AE666" i="5"/>
  <c r="AE667" i="5"/>
  <c r="AE668" i="5"/>
  <c r="AE669" i="5"/>
  <c r="AE670" i="5"/>
  <c r="AE661" i="5"/>
  <c r="R549" i="5" l="1"/>
  <c r="R550" i="5"/>
  <c r="R548" i="5"/>
  <c r="AE75" i="5"/>
  <c r="AE76" i="5"/>
  <c r="AE77" i="5"/>
  <c r="AE78" i="5"/>
  <c r="AE79" i="5"/>
  <c r="AE80" i="5"/>
  <c r="AE81" i="5"/>
  <c r="AE82" i="5"/>
  <c r="AE84" i="5"/>
  <c r="AE85" i="5"/>
  <c r="AE86" i="5"/>
  <c r="AE87" i="5"/>
  <c r="AE88" i="5"/>
  <c r="AE89" i="5"/>
  <c r="AE90" i="5"/>
  <c r="AE91" i="5"/>
  <c r="AE92" i="5"/>
  <c r="AE74" i="5"/>
  <c r="S189" i="5"/>
  <c r="S195" i="5"/>
  <c r="S197" i="5"/>
  <c r="S198" i="5"/>
  <c r="S187" i="5"/>
  <c r="S177" i="5"/>
  <c r="S178" i="5"/>
  <c r="AE179" i="5"/>
  <c r="AE180" i="5"/>
  <c r="AE181" i="5"/>
  <c r="AE182" i="5"/>
  <c r="AE183" i="5"/>
  <c r="AE184" i="5"/>
  <c r="AE185" i="5"/>
  <c r="AE186" i="5"/>
  <c r="AE189" i="5"/>
  <c r="AE190" i="5"/>
  <c r="AE191" i="5"/>
  <c r="AE192" i="5"/>
  <c r="AE193" i="5"/>
  <c r="AE194" i="5"/>
  <c r="AE195" i="5"/>
  <c r="AE197" i="5"/>
  <c r="AE198" i="5"/>
  <c r="AE199" i="5"/>
  <c r="AE187" i="5"/>
  <c r="AE188" i="5"/>
  <c r="AE200" i="5"/>
  <c r="AE201" i="5"/>
  <c r="AE202" i="5"/>
  <c r="AE177" i="5"/>
  <c r="AE178" i="5"/>
  <c r="R189" i="5"/>
  <c r="R195" i="5"/>
  <c r="R197" i="5"/>
  <c r="R198" i="5"/>
  <c r="R187" i="5"/>
  <c r="R178" i="5"/>
  <c r="AE160" i="5" l="1"/>
  <c r="AE161" i="5"/>
  <c r="AE162" i="5"/>
  <c r="AE163" i="5"/>
  <c r="AE164" i="5"/>
  <c r="AE165" i="5"/>
  <c r="AE167" i="5"/>
  <c r="AE168" i="5"/>
  <c r="AE170" i="5"/>
  <c r="AE171" i="5"/>
  <c r="AE172" i="5"/>
  <c r="AE173" i="5"/>
  <c r="AE174" i="5"/>
  <c r="AE175" i="5"/>
  <c r="AE169" i="5"/>
  <c r="AE166" i="5"/>
  <c r="AE176" i="5"/>
  <c r="AE159" i="5"/>
  <c r="AC293" i="5"/>
  <c r="AC292" i="5"/>
  <c r="AC291" i="5"/>
  <c r="AC289" i="5"/>
  <c r="AC288" i="5"/>
  <c r="AC286" i="5"/>
  <c r="AC295" i="5"/>
  <c r="AC287" i="5"/>
  <c r="AC294" i="5"/>
  <c r="AC290" i="5"/>
  <c r="Q1" i="5"/>
  <c r="S255" i="5" l="1"/>
  <c r="S547" i="5"/>
  <c r="S546" i="5"/>
  <c r="S545" i="5"/>
  <c r="S537" i="5"/>
  <c r="S534" i="5"/>
  <c r="S530" i="5"/>
  <c r="S529" i="5"/>
  <c r="S527" i="5"/>
  <c r="S526" i="5"/>
  <c r="S524" i="5"/>
  <c r="S517" i="5"/>
  <c r="S516" i="5"/>
  <c r="S419" i="5"/>
  <c r="S418" i="5"/>
  <c r="S417" i="5"/>
  <c r="S416" i="5"/>
  <c r="S415" i="5"/>
  <c r="S414" i="5"/>
  <c r="S413" i="5"/>
  <c r="S412" i="5"/>
  <c r="S411" i="5"/>
  <c r="S410" i="5"/>
  <c r="S409" i="5"/>
  <c r="S408" i="5"/>
  <c r="S407" i="5"/>
  <c r="S406" i="5"/>
  <c r="S405" i="5"/>
  <c r="S285" i="5"/>
  <c r="S283" i="5"/>
  <c r="S282" i="5"/>
  <c r="S281" i="5"/>
  <c r="S280" i="5"/>
  <c r="S278" i="5"/>
  <c r="S276" i="5"/>
  <c r="S274" i="5"/>
  <c r="S272" i="5"/>
  <c r="S271" i="5"/>
  <c r="S266" i="5"/>
  <c r="S265" i="5"/>
  <c r="S264" i="5"/>
  <c r="S263" i="5"/>
  <c r="S262" i="5"/>
  <c r="S261" i="5"/>
  <c r="S257" i="5"/>
  <c r="R547" i="5"/>
  <c r="R546" i="5"/>
  <c r="R545" i="5"/>
  <c r="R544" i="5"/>
  <c r="R543" i="5"/>
  <c r="R542" i="5"/>
  <c r="R541" i="5"/>
  <c r="R540" i="5"/>
  <c r="R539" i="5"/>
  <c r="R538" i="5"/>
  <c r="R537" i="5"/>
  <c r="R534" i="5"/>
  <c r="R530" i="5"/>
  <c r="R529" i="5"/>
  <c r="R527" i="5"/>
  <c r="R526" i="5"/>
  <c r="R524" i="5"/>
  <c r="R522" i="5"/>
  <c r="R518" i="5"/>
  <c r="R517" i="5"/>
  <c r="R516" i="5"/>
  <c r="R419" i="5"/>
  <c r="R418" i="5"/>
  <c r="R417" i="5"/>
  <c r="R416" i="5"/>
  <c r="R415" i="5"/>
  <c r="R414" i="5"/>
  <c r="R413" i="5"/>
  <c r="R412" i="5"/>
  <c r="R411" i="5"/>
  <c r="R410" i="5"/>
  <c r="R409" i="5"/>
  <c r="R408" i="5"/>
  <c r="R407" i="5"/>
  <c r="R406" i="5"/>
  <c r="R405" i="5"/>
  <c r="R256" i="5"/>
  <c r="R285" i="5"/>
  <c r="R283" i="5"/>
  <c r="R282" i="5"/>
  <c r="R281" i="5"/>
  <c r="R280" i="5"/>
  <c r="R278" i="5"/>
  <c r="R276" i="5"/>
  <c r="R274" i="5"/>
  <c r="R272" i="5"/>
  <c r="R271" i="5"/>
  <c r="R266" i="5"/>
  <c r="R265" i="5"/>
  <c r="R264" i="5"/>
  <c r="R263" i="5"/>
  <c r="R262" i="5"/>
  <c r="R261" i="5"/>
  <c r="R257" i="5"/>
  <c r="R255" i="5"/>
  <c r="AE410" i="5"/>
  <c r="S618" i="5"/>
  <c r="S622" i="5"/>
  <c r="S626" i="5"/>
  <c r="S629" i="5"/>
  <c r="S630" i="5"/>
  <c r="S632" i="5"/>
  <c r="S616" i="5"/>
  <c r="R618" i="5"/>
  <c r="R622" i="5"/>
  <c r="R626" i="5"/>
  <c r="R629" i="5"/>
  <c r="R630" i="5"/>
  <c r="R632" i="5"/>
  <c r="R616" i="5"/>
  <c r="AE406" i="5"/>
  <c r="AE407" i="5"/>
  <c r="AE408" i="5"/>
  <c r="AE409" i="5"/>
  <c r="AE411" i="5"/>
  <c r="AE412" i="5"/>
  <c r="AE413" i="5"/>
  <c r="AE414" i="5"/>
  <c r="AE415" i="5"/>
  <c r="AE416" i="5"/>
  <c r="AE417" i="5"/>
  <c r="AE418" i="5"/>
  <c r="AE419" i="5"/>
  <c r="AE405" i="5"/>
  <c r="AE257" i="5"/>
  <c r="AE258" i="5"/>
  <c r="AE259" i="5"/>
  <c r="AE260" i="5"/>
  <c r="AE261" i="5"/>
  <c r="AE262" i="5"/>
  <c r="AE263" i="5"/>
  <c r="AE264" i="5"/>
  <c r="AE265" i="5"/>
  <c r="AE266" i="5"/>
  <c r="AE267" i="5"/>
  <c r="AE268" i="5"/>
  <c r="AE269" i="5"/>
  <c r="AE270" i="5"/>
  <c r="AE271" i="5"/>
  <c r="AE272" i="5"/>
  <c r="AE274" i="5"/>
  <c r="AE276" i="5"/>
  <c r="AE278" i="5"/>
  <c r="AE280" i="5"/>
  <c r="AE281" i="5"/>
  <c r="AE282" i="5"/>
  <c r="AE283" i="5"/>
  <c r="AE285" i="5"/>
  <c r="AE273" i="5"/>
  <c r="AE275" i="5"/>
  <c r="AE277" i="5"/>
  <c r="AE279" i="5"/>
  <c r="AE284" i="5"/>
  <c r="AE256" i="5"/>
  <c r="AE255" i="5"/>
  <c r="AE617" i="5"/>
  <c r="AE618" i="5"/>
  <c r="AE619" i="5"/>
  <c r="AE620" i="5"/>
  <c r="AE621" i="5"/>
  <c r="AE622" i="5"/>
  <c r="AE623" i="5"/>
  <c r="AE624" i="5"/>
  <c r="AE625" i="5"/>
  <c r="AE626" i="5"/>
  <c r="AE627" i="5"/>
  <c r="AE628" i="5"/>
  <c r="AE629" i="5"/>
  <c r="AE630" i="5"/>
  <c r="AE631" i="5"/>
  <c r="AE616" i="5"/>
  <c r="AE517" i="5"/>
  <c r="AE527" i="5"/>
  <c r="AE518" i="5"/>
  <c r="AE516" i="5"/>
  <c r="AE526" i="5"/>
  <c r="AE537" i="5"/>
  <c r="AE546" i="5"/>
  <c r="AE519" i="5"/>
  <c r="AE520" i="5"/>
  <c r="AE521" i="5"/>
  <c r="AE524" i="5"/>
  <c r="AE532" i="5"/>
  <c r="AE522" i="5"/>
  <c r="AE529" i="5"/>
  <c r="AE533" i="5"/>
  <c r="AE538" i="5"/>
  <c r="AE523" i="5"/>
  <c r="AE530" i="5"/>
  <c r="AE539" i="5"/>
  <c r="AE525" i="5"/>
  <c r="AE534" i="5"/>
  <c r="AE528" i="5"/>
  <c r="AE545" i="5"/>
  <c r="AE535" i="5"/>
  <c r="AE536" i="5"/>
  <c r="AE531" i="5"/>
  <c r="R20" i="5"/>
  <c r="R21" i="5"/>
  <c r="R23" i="5"/>
  <c r="R25" i="5"/>
  <c r="R27" i="5"/>
  <c r="R28" i="5"/>
  <c r="R29" i="5"/>
  <c r="R30" i="5"/>
  <c r="R31" i="5"/>
  <c r="R32" i="5"/>
  <c r="R18" i="5"/>
  <c r="R242" i="5"/>
  <c r="R243" i="5"/>
  <c r="R244" i="5"/>
  <c r="R248" i="5"/>
  <c r="R250" i="5"/>
  <c r="R253" i="5"/>
  <c r="R254" i="5"/>
  <c r="R241" i="5"/>
  <c r="AE253" i="5"/>
  <c r="AE242" i="5"/>
  <c r="AE243" i="5"/>
  <c r="AE244" i="5"/>
  <c r="AE245" i="5"/>
  <c r="AE246" i="5"/>
  <c r="AE247" i="5"/>
  <c r="AE248" i="5"/>
  <c r="AE249" i="5"/>
  <c r="AE250" i="5"/>
  <c r="AE251" i="5"/>
  <c r="AE252" i="5"/>
  <c r="AE241" i="5"/>
  <c r="AE19" i="5" l="1"/>
  <c r="AE20" i="5"/>
  <c r="AE21" i="5"/>
  <c r="AE22" i="5"/>
  <c r="AE23" i="5"/>
  <c r="AE24" i="5"/>
  <c r="AE25" i="5"/>
  <c r="AE26" i="5"/>
  <c r="AE27" i="5"/>
  <c r="AE28" i="5"/>
  <c r="AE29" i="5"/>
  <c r="AE30" i="5"/>
  <c r="AE31" i="5"/>
  <c r="AE32" i="5"/>
  <c r="AE18" i="5"/>
  <c r="AC316" i="5"/>
  <c r="AC315" i="5"/>
  <c r="AC317" i="5"/>
  <c r="AC313" i="5"/>
  <c r="AC312" i="5"/>
  <c r="AC311" i="5"/>
  <c r="AC310" i="5"/>
  <c r="AC309" i="5"/>
  <c r="AC73" i="5"/>
  <c r="AC72" i="5"/>
  <c r="AC71" i="5"/>
  <c r="AC69" i="5"/>
  <c r="AC68" i="5"/>
  <c r="AC67" i="5"/>
  <c r="AC66" i="5"/>
  <c r="AC65" i="5"/>
  <c r="AC64" i="5"/>
  <c r="AC63" i="5"/>
  <c r="AC62" i="5"/>
  <c r="AC61" i="5"/>
  <c r="AC60" i="5"/>
  <c r="AC59" i="5"/>
  <c r="AC58" i="5"/>
  <c r="J1" i="5"/>
  <c r="I1" i="5"/>
  <c r="H1" i="5"/>
  <c r="G1" i="5"/>
  <c r="R1" i="5" l="1"/>
  <c r="S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Leidy Karina ospina Castañeda</author>
  </authors>
  <commentList>
    <comment ref="Q274" authorId="0" shapeId="0" xr:uid="{17B56F5B-B2DA-4D9A-B741-BF4E3B72FD4D}">
      <text>
        <r>
          <rPr>
            <sz val="9"/>
            <color indexed="81"/>
            <rFont val="Tahoma"/>
            <family val="2"/>
          </rPr>
          <t xml:space="preserve">La entidad relaciono dos presupuestos para el mismo producto: $ 12.568​ + $ 1.358​
</t>
        </r>
      </text>
    </comment>
    <comment ref="Q431" authorId="0" shapeId="0" xr:uid="{A2F771B0-B437-46D9-8C16-60D9DA97EDF2}">
      <text>
        <r>
          <rPr>
            <b/>
            <sz val="9"/>
            <color indexed="81"/>
            <rFont val="Tahoma"/>
            <family val="2"/>
          </rPr>
          <t xml:space="preserve">La entidad relaciono dos veces  presupuesto para el mismo producto: sumatoria de 7120 + 66553
</t>
        </r>
      </text>
    </comment>
    <comment ref="Q433" authorId="0" shapeId="0" xr:uid="{773CE6EF-7E99-42C3-B552-9C6B96305B5D}">
      <text>
        <r>
          <rPr>
            <b/>
            <sz val="9"/>
            <color indexed="81"/>
            <rFont val="Tahoma"/>
            <family val="2"/>
          </rPr>
          <t>La entidad relaciono dos veces presupuesto para el mismo producto: sumatoria de 141.678 ​+ 46212</t>
        </r>
        <r>
          <rPr>
            <sz val="9"/>
            <color indexed="81"/>
            <rFont val="Tahoma"/>
            <family val="2"/>
          </rPr>
          <t xml:space="preserve">
</t>
        </r>
      </text>
    </comment>
  </commentList>
</comments>
</file>

<file path=xl/sharedStrings.xml><?xml version="1.0" encoding="utf-8"?>
<sst xmlns="http://schemas.openxmlformats.org/spreadsheetml/2006/main" count="9000" uniqueCount="1806">
  <si>
    <t>centro_gestor_x</t>
  </si>
  <si>
    <t>entidad</t>
  </si>
  <si>
    <t>producto_pmr</t>
  </si>
  <si>
    <t>cod_producto_x</t>
  </si>
  <si>
    <t>apropiacion_vigente_junio_2024</t>
  </si>
  <si>
    <t>apropiacion_disponible_junio_2024</t>
  </si>
  <si>
    <t>compromisos_junio_2024</t>
  </si>
  <si>
    <t>giros_junio_2024</t>
  </si>
  <si>
    <t>tpieg
g</t>
  </si>
  <si>
    <t>tpge
e</t>
  </si>
  <si>
    <t>tpj
j</t>
  </si>
  <si>
    <t>tppd
d</t>
  </si>
  <si>
    <t>tpcc
c</t>
  </si>
  <si>
    <t>tpcp
p</t>
  </si>
  <si>
    <t>indicador_de_producto</t>
  </si>
  <si>
    <t>nombre_indicador_producto</t>
  </si>
  <si>
    <t>naturaleza</t>
  </si>
  <si>
    <t>periodicidad</t>
  </si>
  <si>
    <t>unidad_de_medida</t>
  </si>
  <si>
    <t>linea_base</t>
  </si>
  <si>
    <t>meta_plan</t>
  </si>
  <si>
    <t>0102-01</t>
  </si>
  <si>
    <t>0104-01</t>
  </si>
  <si>
    <t>0105-01</t>
  </si>
  <si>
    <t>0110-01</t>
  </si>
  <si>
    <t>0111-01</t>
  </si>
  <si>
    <t>0111-04</t>
  </si>
  <si>
    <t>0112-01</t>
  </si>
  <si>
    <t>0113-01</t>
  </si>
  <si>
    <t>0117-01</t>
  </si>
  <si>
    <t>0118-01</t>
  </si>
  <si>
    <t>0119-01</t>
  </si>
  <si>
    <t>0120-01</t>
  </si>
  <si>
    <t>0121-01</t>
  </si>
  <si>
    <t>0122-01</t>
  </si>
  <si>
    <t>0125-01</t>
  </si>
  <si>
    <t>0126-01</t>
  </si>
  <si>
    <t>0127-01</t>
  </si>
  <si>
    <t>0131-01</t>
  </si>
  <si>
    <t>0136-01</t>
  </si>
  <si>
    <t>0137-01</t>
  </si>
  <si>
    <t>0200-01</t>
  </si>
  <si>
    <t>0201-01</t>
  </si>
  <si>
    <t>0203-01</t>
  </si>
  <si>
    <t>0204-01</t>
  </si>
  <si>
    <t>0206-01</t>
  </si>
  <si>
    <t>0208-01</t>
  </si>
  <si>
    <t>0211-01</t>
  </si>
  <si>
    <t>0213-01</t>
  </si>
  <si>
    <t>0214-01</t>
  </si>
  <si>
    <t>0215-01</t>
  </si>
  <si>
    <t>0216-01</t>
  </si>
  <si>
    <t>0218-01</t>
  </si>
  <si>
    <t>0219-01</t>
  </si>
  <si>
    <t>0220-01</t>
  </si>
  <si>
    <t>0221-01</t>
  </si>
  <si>
    <t>0222-01</t>
  </si>
  <si>
    <t>0226-01</t>
  </si>
  <si>
    <t>0227-01</t>
  </si>
  <si>
    <t>0228-01</t>
  </si>
  <si>
    <t>0229-01</t>
  </si>
  <si>
    <t>0230-01</t>
  </si>
  <si>
    <t>0235-01</t>
  </si>
  <si>
    <t>0501-01</t>
  </si>
  <si>
    <t>PERSONERÍA DISTRITAL DE BOGOTÁ, D.C. -PDB</t>
  </si>
  <si>
    <t>SECRETARÍA GENERAL DE LA ALCALDÍA MAYOR DE BOGOTÁ-SECGRL</t>
  </si>
  <si>
    <t>'SECRETARÍA GENERAL DE LA ALCALDÍA MAYOR DE BOGOTÁ-SECGRL</t>
  </si>
  <si>
    <t>VEEDURÍA DISTRITAL-VEED</t>
  </si>
  <si>
    <t>'SECRETARÍA DISTRITAL DE GOBIERNO-SEGOB</t>
  </si>
  <si>
    <t>'SECRETARÍA DISTRITAL DE HACIENDA -SDH</t>
  </si>
  <si>
    <t>SECRETARÍA DE EDUCACIÓN DEL DISTRITO -SED</t>
  </si>
  <si>
    <t>'SECRETARÍA DISTRITAL DE MOVILIDAD- SDM</t>
  </si>
  <si>
    <t>'SECRETARÍA DISTRITAL DE DESARROLLO ECONÓMICO- SDDE</t>
  </si>
  <si>
    <t>SECRETARÍA DISTRITAL DEL HÁBITAT -SDHT</t>
  </si>
  <si>
    <t>SECRETARÍA DISTRITAL DE CULTURA, RECREACIÓN Y DEPORTE -SDCRD</t>
  </si>
  <si>
    <t>'SECRETARÍA DISTRITAL DE PLANEACIÓN-SDP</t>
  </si>
  <si>
    <t>'SECRETARÍA DISTRITAL DE LA MUJER -SDMUJER</t>
  </si>
  <si>
    <t>'SECRETARÍA DISTRITAL DE INTEGRACIÓN SOCIAL-SDIS</t>
  </si>
  <si>
    <t>DEPARTAMENTO ADMINISTRATIVO DEL SERVICIO CIVIL - DASCD</t>
  </si>
  <si>
    <t>'SECRETARÍA DISTRITAL DE AMBIENTE -SDA</t>
  </si>
  <si>
    <t>DEPARTAMENTO ADMINISTRATIVO DE LA DEFENSORÍA DEL ESPACIO PÚBLICO - DADEP</t>
  </si>
  <si>
    <t>UNIDAD ADMINISTRATIVA ESPECIAL CUERPO OFICIAL DE BOMBEROS -UAECOB</t>
  </si>
  <si>
    <t>SECRETARÍA JURÍDICA DISTRITAL -SJD</t>
  </si>
  <si>
    <t>SECRETARÍA DISTRITAL DE SEGURIDAD, CONVIVENCIA Y JUSTICIA</t>
  </si>
  <si>
    <t>'SECRETARÍA DISTRITAL DE SEGURIDAD, CONVIVENCIA Y JUSTICIA -SDSCJ</t>
  </si>
  <si>
    <t>INSTITUTO PARA LA ECONOMÍA SOCIAL - IPES</t>
  </si>
  <si>
    <t>FONDO FINANCIERO DISTRITAL DE SALUD - FFDS</t>
  </si>
  <si>
    <t>INSTITUTO DISTRITAL DE GESTIÓN DE RIESGOS Y CAMBIO CLIMÁTICO - IDIGER</t>
  </si>
  <si>
    <t>INSTITUTO DE DESARROLLO URBANO - IDU</t>
  </si>
  <si>
    <t>'FONDO DE PRESTACIONES ECONÓMICAS, CESANTÍAS Y PENSIONES- FONCEP</t>
  </si>
  <si>
    <t>CAJA DE VIVIENDA POPULAR - CVP</t>
  </si>
  <si>
    <t>INSTITUTO DISTRITAL DE RECREACIÓN Y DEPORTE - IDRD</t>
  </si>
  <si>
    <t>INSTITUTO DISTRITAL DEL PATRIMONIO CULTURAL - IDPC</t>
  </si>
  <si>
    <t>INSTITUTO DISTRITAL PARA LA PROTECCIÓN DE LA NIÑEZ Y LA JUVENTUD - IDIPRON</t>
  </si>
  <si>
    <t>FUNDACIÓN GILBERTO ALZATE AVENDAÑO-FUGA</t>
  </si>
  <si>
    <t>ORQUESTA FILARMÓNICA DE BOGOTÁ-OFB</t>
  </si>
  <si>
    <t>'JARDÍN BOTÁNICO  DE  BOGOTÁ JOSE CELESTINO MUTIS-JBJCM</t>
  </si>
  <si>
    <t>INSTITUTO PARA LA INVESTIGACIÓN EDUCATIVA Y EL DESARROLLO PEDAGÓGICO - IDEP</t>
  </si>
  <si>
    <t>INSTITUTO DISTRITAL DE LA PARTICIPACIÓN Y ACCIÓN COMUNAL - IDPAC</t>
  </si>
  <si>
    <t>INSTITUTO DISTRITAL DE TURISMO - IDT</t>
  </si>
  <si>
    <t>INSTITUTO DISTRITAL DE LAS ARTES - IDARTES</t>
  </si>
  <si>
    <t>UNIDAD ADMINISTRATIVA ESPECIAL DE CATASTRO DISTRITAL- UAECD</t>
  </si>
  <si>
    <t>UNIDAD ADMINISTRATIVA ESPECIAL DE REHABILITACIÓN Y MANTENIMIENTO VIAL-UAERMV</t>
  </si>
  <si>
    <t>UNIDAD ADMINISTRATIVA ESPECIAL DE SERVICIOS PÚBLICOS - UAESP</t>
  </si>
  <si>
    <t>INSTITUTO DISTRITAL DE PROTECCION Y BIENESTAR ANIMAL - IDPYBA</t>
  </si>
  <si>
    <t>UNIVERSIDAD DISTRITAL FRANCISCO JOSE DE CALDAS</t>
  </si>
  <si>
    <t>CONTRALORÍA DE BOGOTÁ, D.C.</t>
  </si>
  <si>
    <t>AGENCIA DISTRITAL PARA LA EDUCACIÓN SUPERIOR, LA CIENCIA Y LA TECNOLOGÍA -ATENEA</t>
  </si>
  <si>
    <t>Servicio de investigación disciplinaria para los funcionarios públicos</t>
  </si>
  <si>
    <t>Servicio de sensibilización en derechos de participación ciudadana y prevención y control de la función pública</t>
  </si>
  <si>
    <t>Servicio de acciones de prevención y control a la función pública</t>
  </si>
  <si>
    <t>Servicio de asistencia técnica para atención, orientación y asesoría en defensa de los Derechos y el interés público</t>
  </si>
  <si>
    <t>Servicio de intervención en defensa de los derechos y el interés público</t>
  </si>
  <si>
    <t>Servicio de control fiscal participativo</t>
  </si>
  <si>
    <t>Servicio de educación informal de la cultura de la legalidad y la integridad</t>
  </si>
  <si>
    <t>Servicios de apoyo en el desarrollo de acciones de información y comunicación a nivel distrital</t>
  </si>
  <si>
    <t>Servicios de apoyo para el desarrollo de acciones de política TIC en el Distrito Capital.</t>
  </si>
  <si>
    <t>Servicio de ayuda y atención humanitaria a la población víctima del conflicto armado</t>
  </si>
  <si>
    <t>Servicios de asistencia para el desarrollo de acciones que aporten a la construcción de paz, reparación, memoria y reconciliación en   Bogotá Región.</t>
  </si>
  <si>
    <t xml:space="preserve">	Servicio de apoyo para el fortalecimiento de la gestión de las entidades públicas Distritales</t>
  </si>
  <si>
    <t xml:space="preserve">	Servicio de gestión del sistema  de archivo y del patrimonio documental distrital</t>
  </si>
  <si>
    <t>Servicios de apoyo para el desarrollo de acciones de   política  de Servicio a la Ciudadanía</t>
  </si>
  <si>
    <t>Servicios de apoyo para el desarrollo de acciones de política de Transparencia, integridad y no corrupción.</t>
  </si>
  <si>
    <t>Servicio de asistencia técnica a comunidades en temas de fortalecimiento del tejido social y construcción de escenarios comunitarios protectores de derechos en el marco de la ruta de reparación integral.</t>
  </si>
  <si>
    <t>Servicios para la planeación y gestión estratégica</t>
  </si>
  <si>
    <t>Infraestructura física, mantenimiento y dotación (Sedes construidas, mantenidas reforzadas)</t>
  </si>
  <si>
    <t>Servicios de asistencias técnicas para empresas, servidores públicos y ciudadanía.</t>
  </si>
  <si>
    <t>Sistema integral de monitoreo del control preventivo distrital</t>
  </si>
  <si>
    <t>Capacidades en innovación pública de los servidores púbicos y ciudadanos</t>
  </si>
  <si>
    <t>Servicio de inspección, vigilancia y control</t>
  </si>
  <si>
    <t>Servicios para la planeación y sistema de gestión y comunicación estratégica</t>
  </si>
  <si>
    <t>Servicios de asistencia, orientación, acompañamiento y aplicación de enfoques diferenciales orientados a la promoción y garantía de Derechos Humanos de los habitantes de Bogotá.</t>
  </si>
  <si>
    <t>Servicio de promoción a la participación ciudadana</t>
  </si>
  <si>
    <t>Estrategia de intervención territorial en las localidades, en temas de participación, planeación, contratación, presupuesto y territorialización de la inversión.</t>
  </si>
  <si>
    <t>Servicio de asistencia técnica para el fortalecimiento de las relaciones políticas de la administración distrital y los actores que componen las corporaciones de elección popular de los niveles nacional, regional, distrital y local</t>
  </si>
  <si>
    <t>Servicio de atención a conflictividades.</t>
  </si>
  <si>
    <t>Servicio de apoyo para la implementación de medidas en derechos humanos y derecho internacional humanitario</t>
  </si>
  <si>
    <t>Servicio de implementación Sistemas de Gestión</t>
  </si>
  <si>
    <t>Servicio de educación informal</t>
  </si>
  <si>
    <t>Recaudo Oportuno</t>
  </si>
  <si>
    <t>Recaudo por gestión</t>
  </si>
  <si>
    <t>Servicio educativo</t>
  </si>
  <si>
    <t>Servicio de apoyo a la permanencia con alimentación escolar</t>
  </si>
  <si>
    <t>Infraestructura educativa construida</t>
  </si>
  <si>
    <t>Servicio de apoyo a la permanencia con transporte escolar</t>
  </si>
  <si>
    <t>Servicios de información implementados</t>
  </si>
  <si>
    <t>Infraestructura educativa mantenida</t>
  </si>
  <si>
    <t>Infraestructura educativa dotada</t>
  </si>
  <si>
    <t>Servicio de atención integral para la primera infancia</t>
  </si>
  <si>
    <t>Servicio de apoyo financiero para el acceso a la educación superior y terciaria)</t>
  </si>
  <si>
    <t>Servicio de fortalecimiento a las capacidades de los docentes de educación Inicial, preescolar, básica y media</t>
  </si>
  <si>
    <t>Servicio de apoyo pedagógico para  la oferta de educación inclusiva para preescolar, básica y media</t>
  </si>
  <si>
    <t>Servicio de evaluación de las estrategias educativas implementadas en la educación inicial, preescolar, básica y media</t>
  </si>
  <si>
    <t xml:space="preserve">	Servicio de apoyo a la atención integral para la convivencia escolar</t>
  </si>
  <si>
    <t xml:space="preserve">Servicio de promoción a la participación ciudadana </t>
  </si>
  <si>
    <t>Servicios institucionales para la atención a la ciudadanía</t>
  </si>
  <si>
    <t>Servicio de gestión para la movilidad en la ciudad</t>
  </si>
  <si>
    <t>Controles al cumplimiento de las normas  de tránsito y transporte</t>
  </si>
  <si>
    <t>Servicio de prevención y promoción para la seguridad vial</t>
  </si>
  <si>
    <t>Servicio de implementacion de las política pública de la Bicicleta</t>
  </si>
  <si>
    <t>Servicio de sensibilización a los actores viales,   con enfoque diferencial, género y territorial.</t>
  </si>
  <si>
    <t>Servicio de formación e intermediación para el trabajo</t>
  </si>
  <si>
    <t>Servicio de Fortalecimiento y desarrollo empresarial de unidades productivas de base</t>
  </si>
  <si>
    <t>Servicio de Fortalecimiento y desarrollo empresarial de unidades productivas consolidadas (Competitividad)</t>
  </si>
  <si>
    <t>Servicios de apoyo para el fortalecimiento institucional para la prestación de los servicios</t>
  </si>
  <si>
    <t>Servicio de Fortalecimiento y desarrollo empresarial de unidades productivas rurales</t>
  </si>
  <si>
    <t>Servicio de mejoramiento de las capacidades de los actores del Sistema de Abastecimiento y Distribución de Alimentos (SADA)</t>
  </si>
  <si>
    <t>Infraestructura Tecnológica y documental (Sistemas de Información y Tecnologia y Gestión documental)</t>
  </si>
  <si>
    <t>Subsidio para adquisición de vivienda nueva urbana y rural'Subsidio para adquisición de vivienda nueva urbana</t>
  </si>
  <si>
    <t>Espacio público intervenido</t>
  </si>
  <si>
    <t>Servicios de asistencia técnica y jurídica para el saneamiento, legalización de los bienes inmuebles</t>
  </si>
  <si>
    <t>Subsidios para el Mejoramiento y habitabilidad urbana rural y progresiva</t>
  </si>
  <si>
    <t>Asistencia técnica para  el fortalecimiento técnico y organizacional a los prestadores de los sistemas de abastecimiento de agua potable en zona rural del Distrito</t>
  </si>
  <si>
    <t>Subsidios para arrendamiento de vivienda</t>
  </si>
  <si>
    <t>Hectáreas de suelo útil gestionadas para el desarrollo de vivienda social y usos complementarios</t>
  </si>
  <si>
    <t>Servicios de promoción   para la iniciación de viviendas VIS y VIP</t>
  </si>
  <si>
    <t>Servicio de gestión catastral para los servicios públicos</t>
  </si>
  <si>
    <t>Servicios de orientación y gestión frente a los requerimientos allegados a la entidad, relacionados con la   enajenación, arrendamiento y desarrollo de vivienda</t>
  </si>
  <si>
    <t>VIVIENDA PARA TODOS</t>
  </si>
  <si>
    <t>INTERVENCIONES INTEGRALES DEL HÁBITAT</t>
  </si>
  <si>
    <t>Servicio de prevención, vigilancia y seguimiento de los desarrollos urbanísticos ilegales</t>
  </si>
  <si>
    <t xml:space="preserve">	Estrategias de gestión institucional y de la cultura de la transparencia y la integridad</t>
  </si>
  <si>
    <t>Informes con resultados de encuesta de satisfacción ciudadana</t>
  </si>
  <si>
    <t>Espacios convencionales y no convencionales fortalecidos, para el fomento de la cultura escrita</t>
  </si>
  <si>
    <t>Apoyos para la construcción, mejoramiento, restauración, dotación y operación de equipamientos y bienes de interés cultural</t>
  </si>
  <si>
    <t>Servicios de estímulos y apoyos para la oferta artística, cultural y patriomonial.</t>
  </si>
  <si>
    <t>Fortalecimiento de la institucionalidad para el fomento de lo público</t>
  </si>
  <si>
    <t>Programa para el fortalecimiento de la cadena de valor de la economía cultural y creativa</t>
  </si>
  <si>
    <t>Agentes del sector Profesionalizados</t>
  </si>
  <si>
    <t>Beneficios Económico Periódicos (BEPS)</t>
  </si>
  <si>
    <t>Documento de investigación del patrimonio cultural</t>
  </si>
  <si>
    <t>Estrategias de fortalecimiento y cualificación del Sistema distrtital de arte, cultura y patrimonio</t>
  </si>
  <si>
    <t>Encuentros culturales en los territorios y poblaciones priorizadas, a través de la cultura, el arte y el patrimonio.</t>
  </si>
  <si>
    <t>Instrumentos de transformación cultural</t>
  </si>
  <si>
    <t>Estrategia de arte y cultura en espacio público</t>
  </si>
  <si>
    <t>Documentos técnicos sobre el relacionamiento internacional del sector</t>
  </si>
  <si>
    <t>Bases de datos para focalización del gasto público, actualizadas'Instrumentos de gestión territorial y planificación urbanística y rural</t>
  </si>
  <si>
    <t>Servicios para la planeación e implementación de las políticas de gestión y desempeño institucional</t>
  </si>
  <si>
    <t>Instrumentos de gestión territorial y planificación urbanística y rural</t>
  </si>
  <si>
    <t>Informes y documentos técnicos de seguimiento y evaluación de las políticas públicas</t>
  </si>
  <si>
    <t>Servicio de orientación a la formulación y seguimiento a las inversiones estratégicas</t>
  </si>
  <si>
    <t>Servicios de prevención, atención y acogida para el fortalecimiento del derecho de las mujeres a una vida libre de violencias</t>
  </si>
  <si>
    <t>Servicio de promoción de la garantía de derechos</t>
  </si>
  <si>
    <t>Servicio de coordinación del Sistema Distrital de Cuidado  y servicios complementarios.</t>
  </si>
  <si>
    <t>Servicio de información estadística en temas de género. Concertado SASP</t>
  </si>
  <si>
    <t xml:space="preserve">	Servicio de formación para la participación ciudadana y liderazgo político.</t>
  </si>
  <si>
    <t>Transferencias monetarias ordinarias a hogares pobres y vulnerables</t>
  </si>
  <si>
    <t xml:space="preserve">Servicios de apoyo para el fortalecimiento institucional para la prestación de los servicios </t>
  </si>
  <si>
    <t>Servicio de alimentación integral que contribuya a la reducción del riesgo de inseguridad alimentaria</t>
  </si>
  <si>
    <t>Servicio de atención a personas mayores en condiciones de fragilidad social en Bogotá.</t>
  </si>
  <si>
    <t>APOYOS ALIMENTARIOS ENTREGADOS</t>
  </si>
  <si>
    <t>Atención integral a niños, niñas, adolescentes y mujeres gestantes en los servicios dirigidos a la población desde la gestación hasta los 17 años</t>
  </si>
  <si>
    <t>Fortalecimiento de la gestión en los espacios de coordinación y articulación  intersectorial</t>
  </si>
  <si>
    <t>Construcción, adecuación, saneamiento, mantenimiento y reforzamiento de equipamientos sociales</t>
  </si>
  <si>
    <t>Gestión del conocimiento e innovación</t>
  </si>
  <si>
    <t xml:space="preserve">Protección de derechos de las niños y niñas
</t>
  </si>
  <si>
    <t>Acompañamiento a hogares con pobreza histórica y emergente</t>
  </si>
  <si>
    <t>Servicio de atención integral a niños, niñas, adolescentes y mujeres gestantes en los servicios dirigidos a la población desde la gestación hasta los 17 años.</t>
  </si>
  <si>
    <t>Servicios de atención integral para  jóvenes en situación de alta vulnerabilidad</t>
  </si>
  <si>
    <t>Servicio de atención e inclusión a población en condición de discapacidad.</t>
  </si>
  <si>
    <t>Servicios de atención e inclusión social para ciudadanos habitante de calle</t>
  </si>
  <si>
    <t>Servicio de apoyo para la atención en las Comisarías de familia</t>
  </si>
  <si>
    <t>Servicio de sensibilización en la prevención de la maternidad y paternidad temprana</t>
  </si>
  <si>
    <t>Servicios de atención a población LGBTI</t>
  </si>
  <si>
    <t>Servicio de atención y protección integral a niños, niñas para el restablecimiento de derechos</t>
  </si>
  <si>
    <t>Servicio de atención y acompañamiento a hogares con pobreza histórica o emergente</t>
  </si>
  <si>
    <t>Servicio integral de atención a población proveniente de flujos migratorios mixtos</t>
  </si>
  <si>
    <t>Servicio de atención integral a personas en emergencia y exclusión social</t>
  </si>
  <si>
    <t>Servicios de atención a través de los centros de desarrollo comunitario</t>
  </si>
  <si>
    <t>Servicios para la planeación y sistemas de gestión y comunicación estratégica</t>
  </si>
  <si>
    <t>Servicios de apoyo en la comunicación estratégica</t>
  </si>
  <si>
    <t>Servicios sociales con inspección y vigilancia para el cumplimiento de los estándares de calidad</t>
  </si>
  <si>
    <t>Sedes sociales construidas</t>
  </si>
  <si>
    <t>Servicios de mantenimiento para la infraestructura tecnológica</t>
  </si>
  <si>
    <t xml:space="preserve">Servicio de apoyo a la gestión del Bienestar Laboral en el marco del  Modelo de Bienestar para la Felicidad Laboral Distrital. </t>
  </si>
  <si>
    <t>Servicio de asistencia y apoyo tecnológico para la planificación y gestión de información del talento humano distrital</t>
  </si>
  <si>
    <t>Servicio de asesoría técnica,   conceptualización  y asesoría  jurídica a las entidades, organismos distritales, servidoras, servidores distritales, colaboradores y ciudadanía en general</t>
  </si>
  <si>
    <t>Servicio de información sobre las principales variables de gestión del talento humano distrital.</t>
  </si>
  <si>
    <t>Servicio de capacitación, formación y desarrollo de competencias y habilidades del Talento Humano Distrital y la ciudadanía en general</t>
  </si>
  <si>
    <t>Servicio de acompañamiento técnico y orientación en la   implementación y desarrollo del Sistema de gestión de seguridad y salud en el trabajo.</t>
  </si>
  <si>
    <t>Servicio de apoyo a la financiación de educación formal a través del Programa de Fondos Educativos distritales.</t>
  </si>
  <si>
    <t>Servicio de asistencia técnica  en la implementación del Sistema de Gestión del Rendimiento y la Productividad Distrital</t>
  </si>
  <si>
    <t>Servicio de asistencia técnica para la gestión de cambio organizacional.</t>
  </si>
  <si>
    <t>Servicio de asistencia técnica para la protección de la fauna y flora silvestre</t>
  </si>
  <si>
    <t xml:space="preserve"> Servicio de protección del recurso hídrico</t>
  </si>
  <si>
    <t>Servicios tecnológicos para el sistema de información ambiental</t>
  </si>
  <si>
    <t>Servicio de modelamiento y análisis de datos ambientales para la conservación de la biodiversidad.</t>
  </si>
  <si>
    <t>Servicio de evaluación, control y seguimiento al arbolado urbano de la ciudad.</t>
  </si>
  <si>
    <t>Servicio de evaluación, control y seguimiento sobre el recurso flora.</t>
  </si>
  <si>
    <t>Servicio de monitoreo y seguimiento de la biodiversidad y los servicios ecosistémicos</t>
  </si>
  <si>
    <t>Centros de Atención y Valoración de animales domésticos</t>
  </si>
  <si>
    <t>Centros de Atención y Valoración de fauna silvestre en operación.</t>
  </si>
  <si>
    <t>Sedes de infraestructura ambiental mantenidas.</t>
  </si>
  <si>
    <t>Servicio de seguimiento y evaluación de los programas de recolección de residuos pos consumo</t>
  </si>
  <si>
    <t>Servicio sancionatorio ambiental</t>
  </si>
  <si>
    <t>Servicio de asistencia técnica para la consolidación de negocios verdes</t>
  </si>
  <si>
    <t>Servicio de asistencia técnica para la incorporación de variables ambientales en la planificación sectorial</t>
  </si>
  <si>
    <t>Servicio de articulación para la gestión del cambio climático en la toma de decisiones sectoriales y territoriales</t>
  </si>
  <si>
    <t>Servicios de acompañamiento a la implementación del programa institucional de capacitación</t>
  </si>
  <si>
    <t>Servicio de educación informal en el marco de la conservación de la biodiversidad y los Servicio ecostémicos</t>
  </si>
  <si>
    <t>Servicio de acompañamiento a la implementación de estrategias de participación ciudadana en la gestión ambiental</t>
  </si>
  <si>
    <t>Procesos Judiciales y Extrajudiciales atendidos</t>
  </si>
  <si>
    <t>Servicios de asistencia técnica para la recuperación de bienes de uso público y de bienes fiscales</t>
  </si>
  <si>
    <t>Inventario general de los bienes fiscales y de uso público actualizado</t>
  </si>
  <si>
    <t>Infraestructura tecnológica y documental (sistemas de información y tecnologia y gestión documental)</t>
  </si>
  <si>
    <t>Bienes fiscales y de uso público saneados y/o titulados</t>
  </si>
  <si>
    <t>Servicio de generación de conocimiento en temas de espacio público.</t>
  </si>
  <si>
    <t>Servicio de administración y mantenimiento de bienes a cargo de DADEP</t>
  </si>
  <si>
    <t>Servicio de atención a incidentes y emergencias.</t>
  </si>
  <si>
    <t>Servicio de mantenimiento, dotación (HEA´s y equipo menor) y adquisición de vehiculos   especializados para la atención de emergencias.</t>
  </si>
  <si>
    <t>NÚMERO DE SERVICIOS ATENDIDOS</t>
  </si>
  <si>
    <t>Servicio de capacitaciones en gestión del riesgo de incendios  a la ciudadania.</t>
  </si>
  <si>
    <t>Servicio de inspecciones técnicas realizadas</t>
  </si>
  <si>
    <t>Servicio de formación en gestión del riesgo de incendios para el personal UAECOB</t>
  </si>
  <si>
    <t>Servicio de dotación y equipamento para el personal operativo</t>
  </si>
  <si>
    <t>Infraestructura Tecnológica   (Sistemas de Información y Tecnologia)</t>
  </si>
  <si>
    <t>Servicio de apoyo   logístico  en eventos operativos y/o emergencias.</t>
  </si>
  <si>
    <t>Servicio de orientación en aspectos jurídicos, financieros y de inspección, vigilancia y control, a la ciudadanía y miembros de Entidades Sin Ánimo de Lucro  - ESAL</t>
  </si>
  <si>
    <t>Servicio de Gestión del conocimiento en temas jurídicos de impacto para el Distrito Capital</t>
  </si>
  <si>
    <t>Infraestructura Tecnológica de la SJD</t>
  </si>
  <si>
    <t>Servicios de representación judicial y extrajudicial en el Distrito Capital</t>
  </si>
  <si>
    <t>Servicio de  orientación a  servidores públicos  del Distrito Capital en materia disciplinaria</t>
  </si>
  <si>
    <t>Servicios de respuesta coordinada, eficiente y oportuna a los eventos de seguridad y emergencia que ocurren en la ciudad, a través de organismos y entidades que están articuladas con el centro de comando, control, comunicaciones y computo C4</t>
  </si>
  <si>
    <t>Servicio de dotación y sostenibilidad de elementos y equipos para el fortalecimiento de los organismos de seguridad, defensa y justicia.</t>
  </si>
  <si>
    <t>Servicio para el   diseño e implementación de estrategias en prevención de la violencia, la prevención y el control del delito, promoción de la convivencia y la participación ciudadana para el mejoramiento de las condiciones de seguridad y convivencia.</t>
  </si>
  <si>
    <t>Servicios de atención integral a personas privadas de la libertad que se encuentran a cargo del Distrito</t>
  </si>
  <si>
    <t>Servicio de atención a jóvenes y adolescentes del Sistema de Responsabilidad Penal Adolescente - SRPA vinculados al Programa de Justicia Restaurativa</t>
  </si>
  <si>
    <t>Servicios institucionales para el acceso a la justicia y la resolución de conflictos</t>
  </si>
  <si>
    <t>Infraestructura construida de equipamientos de seguridad defensa y justicia</t>
  </si>
  <si>
    <t>Servicio de Operación de las plazas distritales de mercado</t>
  </si>
  <si>
    <t>Servicio de mantenimiento y/o reforzamiento estructural de las plazas distritales de mercado</t>
  </si>
  <si>
    <t>Servicio de apoyo para la implementacion de alternativas   para la generación de ingresos   a las unidades productivas de la población de la economía informal</t>
  </si>
  <si>
    <t>Servicio de mantenimiento de la infraestructura suministrada como alternativa comercial a los vendedores informales</t>
  </si>
  <si>
    <t>Servicio de educación informal en formación de empresa a personas que ejercen su actividad económica en el espacio público.</t>
  </si>
  <si>
    <t>Servicio de apoyo técnico para la formulación de alternativas comerciales transitorias para la generación de ingresos para vendedores informales</t>
  </si>
  <si>
    <t>Mantenimiento y/o fortalecimiento de alternativas comerciales para vendedores informales</t>
  </si>
  <si>
    <t>Intervención integral de zonas de aglomeración en el espacio público que beneficien a los vendedores informales y bicitaxistas</t>
  </si>
  <si>
    <t>Mantenimiento y/o reforzamiento estructural de las plazas distritales de mercado</t>
  </si>
  <si>
    <t>Servicio de afiliación al SGSSS en Bogotá D.C. en el periodo</t>
  </si>
  <si>
    <t>Infraestructura hospitalaria de nivel 3 construida</t>
  </si>
  <si>
    <t>Intervenciones Promocionales de Calidad de Vida y Salud.</t>
  </si>
  <si>
    <t>Infraestructura hospitalaria de nivel 1 construida</t>
  </si>
  <si>
    <t>Servicio de promoción y control para enfremedades trasnmisbles</t>
  </si>
  <si>
    <t>Jornadas y/o estrategias para la promoción de hábitos saludables</t>
  </si>
  <si>
    <t>Servicio de promoción de los derechos sexuales y reproductivos en niñas, adolescentes y jovenes del distrito.</t>
  </si>
  <si>
    <t>Servicio para la prevención de muertes por desnutrición aguda como causa básica en menores de 5 años</t>
  </si>
  <si>
    <t>Servicio de promoción de la salud y gestión del riesgo en torno a la salud y el desarrollo integral infantil.</t>
  </si>
  <si>
    <t>Servicio de atención de brotes y eventos de emergencias en salud pública</t>
  </si>
  <si>
    <t>Centro Distrital de enlace y su red en las localidades del Distrito capital</t>
  </si>
  <si>
    <t>Hospitales de 3 nivel de atención restaurados</t>
  </si>
  <si>
    <t>Servicio de apoyo mediante mecanismos de participación social en materia de salud y de seguridad social en salud</t>
  </si>
  <si>
    <t>Servicio de apoyo para la dotación hospitalaria</t>
  </si>
  <si>
    <t>Infraestructura hospitalaria de nivel 2 construida</t>
  </si>
  <si>
    <t>Servicio de Inspección, Vigilancia y Control [IVC] del Sistema de Salud</t>
  </si>
  <si>
    <t>Servicio de apoyo para modernizar la infraestructura del centro distrital de Salud y
dotar con bienes y Servicio de interés para la salud</t>
  </si>
  <si>
    <t>Servicio de asistencia técnica para el fortalecimiento de Autoridades sanitarias distritales y municipales fortalecidas en la elaboración de planes y proyectos, ejecución y control del Plan Territorial de salud</t>
  </si>
  <si>
    <t>Servicio de gestión del conocimiento</t>
  </si>
  <si>
    <t>Implementación de las Políticas de Gestión y Desempeño Institucional MIPG</t>
  </si>
  <si>
    <t>Obras para la reducción del riesgo</t>
  </si>
  <si>
    <t>Mejoramiento de las instalaciones físicas de la entidad</t>
  </si>
  <si>
    <t>Documentos técnicos de amenaza y/o riesgo</t>
  </si>
  <si>
    <t>Documentos especializados de Estudios y/o evaluación para la identificación de condiciones de amenaza y/o riesgo, y de soluciones para la reducción del riesgo por diferentes fenómenos amenazantes</t>
  </si>
  <si>
    <t>Servicio de análisis de y procesamiento de los datos capturados por la red de monitoreo, representados en boletines, reportes y avisos para la toma de decisiones previas a la respuesta y generación de niveles de alerta.</t>
  </si>
  <si>
    <t>Servicio de actualización de escenarios de riesgo</t>
  </si>
  <si>
    <t>Servicio de gestión en la implementación de procesos de conocimiento  y reducción del riesgo y de manejo de desastres en instancias locales.</t>
  </si>
  <si>
    <t>Reasentamiento de familias en alto riesgo a través de adquisición predial.</t>
  </si>
  <si>
    <t>Documentos de Lineamientos técnicos e instrumentos de preparativos para el manejo de emergencias y desastres.</t>
  </si>
  <si>
    <t>Servicios de Capacitación, entrenamientos y   actividades de preparación para respuesta a emergencias, recuperación y resiliencia.</t>
  </si>
  <si>
    <t>Servicios para la Evaluación y emisión de concepto técnico de Planes de  Emergencia y Contingencia - PEC para aglomeraciones de público  o para el registro de parques de diversiones, atracciones y dispositivos de entretenimiento en el Distrito Capital.</t>
  </si>
  <si>
    <t>Servicios de Atención de incidentes , emergencias, calamidades y desastres con respuesta integral y coordinada.</t>
  </si>
  <si>
    <t>Modenización tecnológica de las TIC's para la entidad.</t>
  </si>
  <si>
    <t>Malla vial arterial</t>
  </si>
  <si>
    <t>Espacio Público mantenido y construido. (Andenes, Plazoletas, Plazas)</t>
  </si>
  <si>
    <t>Puentes Vehiculares</t>
  </si>
  <si>
    <t>Cable aéreo construido</t>
  </si>
  <si>
    <t>Malla vial intermedia</t>
  </si>
  <si>
    <t>Malla vial Rural</t>
  </si>
  <si>
    <t>Puentes Peatonales</t>
  </si>
  <si>
    <t>Ciclorutas</t>
  </si>
  <si>
    <t>Malla víal troncal</t>
  </si>
  <si>
    <t>Cicloparqueaderos</t>
  </si>
  <si>
    <t>Servicio de información para la Gestión Pensional del Distrito</t>
  </si>
  <si>
    <t>Servicio de reconocimiento pensional y pago de cesantías</t>
  </si>
  <si>
    <t>Servicio de coordinación y articulación pensional del Distrito</t>
  </si>
  <si>
    <t>Sistema Integrado de información para la gestión pensional del Distrito</t>
  </si>
  <si>
    <t>Viviendas de reposición definitiva entregadas e Instrumentos financieros entregados para vivienda definitiva, adquisición predios y/o mejoras, y relocalización transitoria, a hogares trasladados de zonas de alto riesgo no mitigable</t>
  </si>
  <si>
    <t>Espacio público construido y/o mejorado a escala barrial con participación ciudadana.</t>
  </si>
  <si>
    <t>Proyectos de mejoramiento y/o reforzamiento estructural de vivienda estructurados, y viviendas intervenidas.</t>
  </si>
  <si>
    <t>Títulos de propiedad de predios estratos 1 y 2 entregados a hogares beneficiarios del programa de titulación.</t>
  </si>
  <si>
    <t>Actos de reconocimiento y/o licencias expedidas por la Curaduría Pública Social</t>
  </si>
  <si>
    <t>Parques y escenarios deportivos administrados, mantenidos y/o mejorados.</t>
  </si>
  <si>
    <t>Servicio de formación y preparación deportiva</t>
  </si>
  <si>
    <t>Servicio de promoción y organización de actividades recreativas, deportivas y de actividad física.</t>
  </si>
  <si>
    <t xml:space="preserve">Parques y escenarios deportivos, construidos y/o adecuados. </t>
  </si>
  <si>
    <t>Servicios de intervención y recuperación del patrimonio cultural.</t>
  </si>
  <si>
    <t>Servicio de divulgación del patrimonio cultural con enfoque territorial y poblacional-diferencial</t>
  </si>
  <si>
    <t>Sedes adecuadas y/o mantenidas</t>
  </si>
  <si>
    <t>Servicio de activación de los patrimonios integrados.</t>
  </si>
  <si>
    <t>Servicios de formación en patrimonio cultural con enfoque territorial y poblacional-diferencial.</t>
  </si>
  <si>
    <t>Servicio de asistencia técnica para identificación, valoración y salvaguardia del patrimonio cultural.</t>
  </si>
  <si>
    <t>Servicio de investigación de los patrimonios intregrados con enfoque territorial y poblacional-diferencial.</t>
  </si>
  <si>
    <t>Servicios de estímulos y apoyos para la oferta artística, cultural y patrimonial.</t>
  </si>
  <si>
    <t>Estrategias de mejoramiento del desempeño institucional y del servicio a la ciudadanía orientada a la entrega efectiva de productos, servicios e información.</t>
  </si>
  <si>
    <t xml:space="preserve">Servicio de desarrollo de capacidades y oportunidades para la inclusión social y económica de jóvenes en vulnerabilidad o en fragilidad social </t>
  </si>
  <si>
    <t>Servicio de prevención, atención y protección integral de niñas, niños; adolescentes y jóvenes en situación de vida en calle o alta permanencia en calle</t>
  </si>
  <si>
    <t>Sedes de Infraestructura social  dotadas</t>
  </si>
  <si>
    <t>Sedes de infraestructura social mantenidas</t>
  </si>
  <si>
    <t>PROTECCIÓN Y ATENCIÓN  INTEGRAL DE NIÑEZ, ADOLESCENCIA Y JUVENTUD EN SITUACIÓN DE VIDA EN CALLE, EN RIESGO DE HABITABILIDAD EN CALLE Y EN FRAGILIDAD SOCIAL</t>
  </si>
  <si>
    <t>Servicios  tecnologicos</t>
  </si>
  <si>
    <t>Servicio de prevención y atención integral a niñas, niños y adolescentes víctimas o en riesgo de explotación sexual comercial (ESCNNA)</t>
  </si>
  <si>
    <t>Servicio de prevención y atención sociolegal a niñas, niños y adolescentes  en conflicto con la ley</t>
  </si>
  <si>
    <t>DESARROLLO DE COMPETENCIAS</t>
  </si>
  <si>
    <t>Servicio de circulación artística y cultural</t>
  </si>
  <si>
    <t>Servicio de promoción de actividades culturales y artísticas  por el Bronx Distrito creativo</t>
  </si>
  <si>
    <t>Estímulos y apoyos otorgados a agentes y organizaciones del sector artístico y cultural</t>
  </si>
  <si>
    <t>Servicio de educación informal en áreas artísticas y culturales.</t>
  </si>
  <si>
    <t>Espacios adecuados para el desarrollo de las actividades misionales de la Entidad</t>
  </si>
  <si>
    <t>Servicios de asistencia técnica para la articulación, circulación y encadenamiento a organizaciones, agentes,   emprendimientos y/o empresas del ecosistema cultural y creativo.</t>
  </si>
  <si>
    <t>Espacios adecuados para la consolidación del Bronx creativo</t>
  </si>
  <si>
    <t>Servicios de formación</t>
  </si>
  <si>
    <t>Servicio de vinculacion de artistas juveniles a la oferta cultural de la Orquesta Filarmónica de Bogotá</t>
  </si>
  <si>
    <t>Servicio de presentaciones artísticas en música sinfónica, académica y canto lírico</t>
  </si>
  <si>
    <t>Apoyos al sector de música sinfónica, académica y canto lírico</t>
  </si>
  <si>
    <t>Clases de Formación Musical</t>
  </si>
  <si>
    <t>Publicaciones</t>
  </si>
  <si>
    <t>Sede de la OFB construida y dotada</t>
  </si>
  <si>
    <t>Actividades académicas en música sinfónica, académica y canto lírico realizadas en los equipamientos de la OFB y en los centros filarmónicos</t>
  </si>
  <si>
    <t>Servicio de gestión y manejo de las coberturas vegetales.</t>
  </si>
  <si>
    <t>Documentos de generación de conocimiento sobre los ecosistemas y flora del d.c, para la gestión ambiental</t>
  </si>
  <si>
    <t>Servicio de asistencia técnica para la producción y sostenibilidad de las huertas urbanas y periurabanas</t>
  </si>
  <si>
    <t>Servicio de educación informal ambiental para la apropiación del conocimiento e innovación.</t>
  </si>
  <si>
    <t>Servicios de acciones y procesos ambientales para el fortalecimiento del tejido social y la apropiación del territorio</t>
  </si>
  <si>
    <t>Paquetes tecnológicos desarrollados para el manejo y aprovechamiento innovador y sustentable de especies alimenticias aptas para la producción en agricultura urbana y periurbana</t>
  </si>
  <si>
    <t>Servicio de capacitación para el establecimiento de huertas urbanas y periurbanas.</t>
  </si>
  <si>
    <t>Servicio de operación mantenimiento y actualizacion del  sistema de información para la planificación del arbolado urbano de Bogotá d.c. - SIGAU</t>
  </si>
  <si>
    <t>Servicio de producción de material vegetal.</t>
  </si>
  <si>
    <t>Colecciones biológicas accesadas en el tropicario del jardín botánico José Celestino Mutis, para la conservación</t>
  </si>
  <si>
    <t>Servicio de mantenimiento de las colecciones biologicas en el tropicario del jardin botánico de bogotá jose celestino mutis para la conservacion</t>
  </si>
  <si>
    <t>Servicio de educación ambiental en el tropicario del jardín botánico José Celestino Mutis, para la conservación y la gestión ambiental.</t>
  </si>
  <si>
    <t>GENERACIÓN DE CONOCIMIENTO PERTINENTE SOBRE LOS ECOSISTEMAS Y FLORA DEL D.C.</t>
  </si>
  <si>
    <t>APROPIACIÓN DEL CONOCIMIENTO E INNOVACIÓN PARA LA GESTIÓN SOCIO-AMBIENTAL</t>
  </si>
  <si>
    <t>TECNOLOGÍA APLICADA EN LA FUNCIÓN ECOLÓGICA DE LA COBERTURA VEGETAL</t>
  </si>
  <si>
    <t>Programas y estrategias  distritales de Agricultura Urbana y Periurbana</t>
  </si>
  <si>
    <t>Tropicario del Jardín Botánico de Bogotá</t>
  </si>
  <si>
    <t>Servicio de mantenimiento de la infraestructura en el tropicario del jardín botánico José Celestino Mutis, para la conservación.</t>
  </si>
  <si>
    <t>Servicio de fortalecimiento de las capacidades de docentes y directivos docentes a través de la  gestión del conocimiento y reconocimiento del saber pedagógico.</t>
  </si>
  <si>
    <t>Servicio de implementación de estrategias en innovación e investigación educativa.</t>
  </si>
  <si>
    <t>Documentos de investigación  socioeducativa y  pedagógica</t>
  </si>
  <si>
    <t>Servicio de apoyo en la implementación del modelo de fortalecimiento para las organizaciones sociales, comunales, de medios comunitarios y alternativos, organizaciones de propiedad horizontal e instancias de participación de distrito capital</t>
  </si>
  <si>
    <t>Servicio de formación ciudadana en capacidades democráticas</t>
  </si>
  <si>
    <t>Servicio de asesoría técnica en presupuestos participativos y procesos de mediación de conflictos para la convivencia ciudadana</t>
  </si>
  <si>
    <t>Servicio de innovación y gestión del conocimiento en participación ciudadana</t>
  </si>
  <si>
    <t>Servicio de recolección, análisis, producción de datos e intercambio de conocimiento sobre participación ciudadana</t>
  </si>
  <si>
    <t>Servicio de apoyo en la realización de obras con saldo pedagógico</t>
  </si>
  <si>
    <t xml:space="preserve">Infraestructura Tecnológica y documental (Sistemas de Información y Tecnologia y Gestión documental) </t>
  </si>
  <si>
    <t>Destino competitivo y Sostenible</t>
  </si>
  <si>
    <t>Desarrollo de acciones de mercadeo turístico de la ciudad enfocadas en eventos para empresarios y pauta digital.</t>
  </si>
  <si>
    <t>Servicio de Promoción turística para hacer de Bogotá un destino turistico competitivo y sostenible</t>
  </si>
  <si>
    <t>Red de información turística al servicio de residentes, visitantes y turistas nacionales y extranjeros en operación.</t>
  </si>
  <si>
    <t>Eventos relacionados con congresos, convenciones, reuniones, viajes de incentivo y grandes eventos captados para Bogotá.</t>
  </si>
  <si>
    <t>Plataforma de comercialización para la reserva de servicios turísticos implementada</t>
  </si>
  <si>
    <t>Portal único que contiene la oferta turística de Bogotá, como medio para su mercadeo a nivel nacional y en el exterior, fortalecido.</t>
  </si>
  <si>
    <t>Servicio de creación, circulación, investigación y apropiación de actividades artísticas y culturales</t>
  </si>
  <si>
    <t>Sedes y Escenarios Adecuados y/o en operación para apoyar la gestión artística y cultural</t>
  </si>
  <si>
    <t>Servicios de formación artística y cultural</t>
  </si>
  <si>
    <t>Servicio de reconocimientos, apoyos y estimulos económicos para creadores, artístas y gestores culturales</t>
  </si>
  <si>
    <t>Servicio de actualización catastral con enfoque multipropósito</t>
  </si>
  <si>
    <t>Infraestructura tecnológica y documental</t>
  </si>
  <si>
    <t>Servicios de Investigación, Desarrollo e Innovación geoespacial</t>
  </si>
  <si>
    <t>Sistemas de Información y Tecnología y Gestión documental</t>
  </si>
  <si>
    <t>Predios del Distrito actualizados catastralmente con enfoque multipropósito</t>
  </si>
  <si>
    <t>Malla Vial Conservada</t>
  </si>
  <si>
    <t>Malla rural conservada</t>
  </si>
  <si>
    <t>Espacio público adecuado</t>
  </si>
  <si>
    <t>Ciclo infraestructura conservada</t>
  </si>
  <si>
    <t xml:space="preserve"> Servicio de gestión de residuos sólidos en el componente de disposición final.</t>
  </si>
  <si>
    <t>Servicio de gestión de residuos sólidos en el componente de recolección, barrido y limpieza.</t>
  </si>
  <si>
    <t>Servicio de gestión de residuos sólidos en el componente de Aprovechamiento</t>
  </si>
  <si>
    <t>Servicio de  Alumbrado Público</t>
  </si>
  <si>
    <t>Servicios funerarios en los cementerios de propiedad del Distrito Capital</t>
  </si>
  <si>
    <t>Subvenciones funerarias a la población en condición de vulnerabilidad</t>
  </si>
  <si>
    <t>DISPOSICIÓN FINAL</t>
  </si>
  <si>
    <t>Servicio de sanidad animal</t>
  </si>
  <si>
    <t>Servicio de esterilización a caninos y felinos</t>
  </si>
  <si>
    <t>Servicio de sensibilización, educación y formación para la apropiación cultural y la promoción de la participación incidente en protección y bienestar animal.</t>
  </si>
  <si>
    <t>Servicio de investigación y gestión del conocimiento para la protección y bienestar animal</t>
  </si>
  <si>
    <t>INTERVENCIÓN DE LOS ANIMALES EN LOS DISTINTOS PROG</t>
  </si>
  <si>
    <t>Sedes construidas</t>
  </si>
  <si>
    <t>Servicio de acreditación de la calidad de la educación superior o terciaria</t>
  </si>
  <si>
    <t>Documentos de investigación</t>
  </si>
  <si>
    <t>Servicio de fomento y divulgacion para el acceso a la educación superior o terciaria</t>
  </si>
  <si>
    <t>CUPO EDUCATIVO</t>
  </si>
  <si>
    <t>INFRAESTRUCTURA Y DOTACIÓN</t>
  </si>
  <si>
    <t>FORMACIÓN Y DESARROLLO DE LA INVESTIGACIÓN</t>
  </si>
  <si>
    <t>Sedes adecuadas</t>
  </si>
  <si>
    <t>Servicio de acompañamiento para el apoyo financiero para el acceso a la educación superior o terciaria</t>
  </si>
  <si>
    <t>Servicio de atención psicosocial a estudiantes</t>
  </si>
  <si>
    <t>Servicio de divulgación de la Producción Académica</t>
  </si>
  <si>
    <t>Servicio de control fiscal a las entidades del distrito capital</t>
  </si>
  <si>
    <t>Infraestructura Tecnológica (Sistemas de Información y Tecnologia)</t>
  </si>
  <si>
    <t>Servicio de divulgacion para fortalecer el control fiscal</t>
  </si>
  <si>
    <t>INFORMES DE AUDITORIA</t>
  </si>
  <si>
    <t>Servicio de fomento para el acceso a la educación superior o terciaria'Servicio de fomento para el acceso a la educación</t>
  </si>
  <si>
    <t>Estrategias de investigación e innovación apoyadas</t>
  </si>
  <si>
    <t>Servicio de apoyo financiero para el acceso a la educación superior o terciaria</t>
  </si>
  <si>
    <t>Documentos de Planeación</t>
  </si>
  <si>
    <t>Servicio de información implementado</t>
  </si>
  <si>
    <t>Servicio de gestión de la información de CTeI; indicador: Bases de datos para la difusión de la CTI disponibles.</t>
  </si>
  <si>
    <t>Proyectos financiados para el desarrollo tecnológico y la innovación</t>
  </si>
  <si>
    <t>10</t>
  </si>
  <si>
    <t>03</t>
  </si>
  <si>
    <t>04</t>
  </si>
  <si>
    <t>02</t>
  </si>
  <si>
    <t>01</t>
  </si>
  <si>
    <t>05</t>
  </si>
  <si>
    <t>06</t>
  </si>
  <si>
    <t>07</t>
  </si>
  <si>
    <t>09</t>
  </si>
  <si>
    <t>08</t>
  </si>
  <si>
    <t>11</t>
  </si>
  <si>
    <t>33</t>
  </si>
  <si>
    <t>32</t>
  </si>
  <si>
    <t>31</t>
  </si>
  <si>
    <t>23</t>
  </si>
  <si>
    <t>24</t>
  </si>
  <si>
    <t>27</t>
  </si>
  <si>
    <t>28</t>
  </si>
  <si>
    <t>19</t>
  </si>
  <si>
    <t>20</t>
  </si>
  <si>
    <t>12</t>
  </si>
  <si>
    <t>17</t>
  </si>
  <si>
    <t>18</t>
  </si>
  <si>
    <t>21</t>
  </si>
  <si>
    <t>22</t>
  </si>
  <si>
    <t>13</t>
  </si>
  <si>
    <t>14</t>
  </si>
  <si>
    <t>50</t>
  </si>
  <si>
    <t>65</t>
  </si>
  <si>
    <t>51</t>
  </si>
  <si>
    <t>54</t>
  </si>
  <si>
    <t>29</t>
  </si>
  <si>
    <t>37</t>
  </si>
  <si>
    <t>38</t>
  </si>
  <si>
    <t>44</t>
  </si>
  <si>
    <t>45</t>
  </si>
  <si>
    <t>52</t>
  </si>
  <si>
    <t>53</t>
  </si>
  <si>
    <t>55</t>
  </si>
  <si>
    <t>56</t>
  </si>
  <si>
    <t>57</t>
  </si>
  <si>
    <t>58</t>
  </si>
  <si>
    <t>59</t>
  </si>
  <si>
    <t>60</t>
  </si>
  <si>
    <t>61</t>
  </si>
  <si>
    <t>62</t>
  </si>
  <si>
    <t>63</t>
  </si>
  <si>
    <t>64</t>
  </si>
  <si>
    <t>66</t>
  </si>
  <si>
    <t>67</t>
  </si>
  <si>
    <t>68</t>
  </si>
  <si>
    <t>69</t>
  </si>
  <si>
    <t>73</t>
  </si>
  <si>
    <t>16</t>
  </si>
  <si>
    <t>15</t>
  </si>
  <si>
    <t>25</t>
  </si>
  <si>
    <t>26</t>
  </si>
  <si>
    <t>NO</t>
  </si>
  <si>
    <t>SI</t>
  </si>
  <si>
    <t>Número de certificados de antecedentes disciplinarios expedidos</t>
  </si>
  <si>
    <t>Número de personas sensibilizadas en derechos, deberes, participación ciudadana, prevención y control a la función pública</t>
  </si>
  <si>
    <t>Número de acciones realizadas de prevención y control a la función pública y seguimientos a sus observaciones</t>
  </si>
  <si>
    <t>Número de traslados para investigaciones disciplinarias, fiscales o penales realizados</t>
  </si>
  <si>
    <t>Número de personas asistidas en defensa de los derechos e interés de lo público</t>
  </si>
  <si>
    <t>Número de personas orientadas en defensa de los derechos e interés de lo público</t>
  </si>
  <si>
    <t>Número de requerimientos ciudadanos de intervención finalizados</t>
  </si>
  <si>
    <t>Número de acciones realizadas en favor de las víctimas del conflicto armado Interno</t>
  </si>
  <si>
    <t>Número de acciones constitucionales elaboradas en defensa de los derechos y el interés de lo público</t>
  </si>
  <si>
    <t>Número de asistencias en mecanismos alternativos de solución de conflictos realizadas</t>
  </si>
  <si>
    <t>Número de Intervenciones y actuaciones a petición de partes adelantadas en defensa de los derechos</t>
  </si>
  <si>
    <t>Número de intervenciones y actuaciones de oficio adelantadas en defensa de los derechos</t>
  </si>
  <si>
    <t>Número de enteramientos y notificaciones en el ejercicio del ministerio público</t>
  </si>
  <si>
    <t>Número de actividades con participación ciudadana</t>
  </si>
  <si>
    <t>Número de personas sensibilizadas en materia de prevención disciplinaria</t>
  </si>
  <si>
    <t>Número de documentos de información y comunicación a nivel distrital generados</t>
  </si>
  <si>
    <t>Porcentaje de avance de las acciones de política TIC en el Distrito Capital</t>
  </si>
  <si>
    <t>Número de entidades públicas asistidas técnicamente  en acciones TIC</t>
  </si>
  <si>
    <t>Porcentaje de ayuda humanitaria otorgadas en los términos establecidos en la ley vigente</t>
  </si>
  <si>
    <t>Porcentaje de acciones  que aporten a  la construcción de paz, reparación, memoria y reconciliación desarrolladas</t>
  </si>
  <si>
    <t>Número de entidades públicas asistidas técnicamente</t>
  </si>
  <si>
    <t xml:space="preserve"> Porcentaje de avance de las acciones para el fortalecimiento y desempeño institucional distrital</t>
  </si>
  <si>
    <t>Porcentaje de avance en el desarrollo de la estrategia para la recuperación, preservación, difusión y apropiación del patrimonio documental y la memoria histórica de Bogotá</t>
  </si>
  <si>
    <t>Porcentaje de avance de las acciones de política de Servicio a la Ciudadanía en el Distrito Capital</t>
  </si>
  <si>
    <t>Número de entidades públicas asistidas técnicamente  en acciones de Servicio a la Ciudadanía</t>
  </si>
  <si>
    <t>Porcentaje de avance de las acciones de política de Transparencia, integridad y no corrupción en el Distrito Capital</t>
  </si>
  <si>
    <t>Número de entidades públicas asistidas técnicamente  en acciones de Transparencia, integridad y no corrupción</t>
  </si>
  <si>
    <t>Porcentaje de acciones ejecutadas con las comunidades en el marco de la ruta de reparación integral</t>
  </si>
  <si>
    <t>Porcentaje de avance de las acciones para la formulación e implementación de la planeación estratégica</t>
  </si>
  <si>
    <t>Número de Sedes Mantenidas</t>
  </si>
  <si>
    <t>Número de diligencias realizadas en inspección vigilancia y control</t>
  </si>
  <si>
    <t>Porcentaje de avance en la actualización del sistema de gestión de la Entidad</t>
  </si>
  <si>
    <t>Porcentaje de Implementación de estrategias para el fortalecimiento de sistema  de archivo y del patrimonio documental de la SDG</t>
  </si>
  <si>
    <t>Porcentaje de diseño e Implementación de estrategias internas y externas, para el desarrollo de acciones de información y comunicación en la SDG</t>
  </si>
  <si>
    <t>Porcentaje de Implementación de estrategias para el mejoramiento de la calidad del Servicio a la Ciudadanía.</t>
  </si>
  <si>
    <t>Porcentaje de avance en la implementación de acciones orientadas a la Transparencia, integridad  y no corrupción; garantizando el acceso de la información a la ciudadanía a través de los canales de comunicación establecidos</t>
  </si>
  <si>
    <t>Número de personas orientadas y/o atendidas en el marco de las rutas de promoción, prevención, atención y protección de los derechos a la vida, libertad, seguridad e integridad</t>
  </si>
  <si>
    <t>Número de personas sensibilizadas y/o formadas en derechos humanos en el marco del Programa Distrital de Educación en Derechos Humanos para la Paz y la Reconciliación</t>
  </si>
  <si>
    <t>Número de orientaciones y/o acompañamientos a personas de las comunidades étnicas residentes en Bogotá en los espacios de atención diferenciada</t>
  </si>
  <si>
    <t>Número de ciudadanos que participan en la estrategia de presupuestos participativos</t>
  </si>
  <si>
    <t>Porcentaje de implementación de la estrategia de intervención territorial en las localidades</t>
  </si>
  <si>
    <t>Número de asistencias brindadas</t>
  </si>
  <si>
    <t>Número de acompañamientos a protestas y movilizaciones sociales pacíficas que requieran apoyo, identificadas mediante monitoreo e informados para garantizar el diálogo social y la convivencia</t>
  </si>
  <si>
    <t>Número de contribuyentes intervenidos en obligaciones tributarias</t>
  </si>
  <si>
    <t>Número de personas jurídicas y/o naturales formalizadas</t>
  </si>
  <si>
    <t>Porcentaje de contribuyentes atendidos en materia tributaria</t>
  </si>
  <si>
    <t>Billones de pesos por recaudo oportuno</t>
  </si>
  <si>
    <t>Millones de pesos de recaudo por Control Extensivo</t>
  </si>
  <si>
    <t>Millones de pesos de recaudo por control intensivo determinación</t>
  </si>
  <si>
    <t>Millones de pesos de recaudo por control persuasivo</t>
  </si>
  <si>
    <t>Millones de pesos de Recaudo por cobro coactivo</t>
  </si>
  <si>
    <t>Porcentaje de la Infraestructura tecnológica renovada</t>
  </si>
  <si>
    <t>Porcentaje de avance físico de la obra construida y dotación</t>
  </si>
  <si>
    <t>Número de estudiantes  matrículados en establecimientos educativos oficiales</t>
  </si>
  <si>
    <t>Establecimientos educativos rurales beneficiados con politica de educación rural</t>
  </si>
  <si>
    <t>Número de estudiantes de colegios oficiales y en concesión atendidos con alimentación escolar</t>
  </si>
  <si>
    <t>Número de colegios oficiales nuevos construidos y/o restituidos</t>
  </si>
  <si>
    <t>Estudiantes  pertenecientes a la matrícula oficial del Distrito, beneficiados con alguna de las estrategias de movilidad escolar</t>
  </si>
  <si>
    <t>Número  de soluciones de conectividad,  WIFI implementadas y modernización y soporte plataforma tecnológica</t>
  </si>
  <si>
    <t>Número de sedes mejoradas</t>
  </si>
  <si>
    <t>Número de sedes dotadas</t>
  </si>
  <si>
    <t>Número de colegios públicos distritales que ofrecen grado de transición</t>
  </si>
  <si>
    <t>Número de colegios públicos distritales que ofrecen grado de prejardín</t>
  </si>
  <si>
    <t>Número de colegios públicos distritales que ofrecen grado de jardín.</t>
  </si>
  <si>
    <t>Número de cupos en educación superior promovidos</t>
  </si>
  <si>
    <t>Número de docentes y directivos docentes con programas de formación inicial, permanente y posgradual</t>
  </si>
  <si>
    <t>Docentes beneficiados con estrategias de promoción del bilinguismo</t>
  </si>
  <si>
    <t>Porcentaje de los estudiantes del sistema educativo oficial, beneficiados de estrategias en el marco de los lineamientos de política de inclusión y equidad en la educación</t>
  </si>
  <si>
    <t>Número de estudiantes de colegios oficiales beneficiados con estrategias de ampliación del tiempo escolar</t>
  </si>
  <si>
    <t>Número de entornos educativos consolidados con estrategias para la prevención de riesgos sociales</t>
  </si>
  <si>
    <t>Número de colegios con fortalecimiento familiar</t>
  </si>
  <si>
    <t>Número de colegios que implementan educación socioemocional</t>
  </si>
  <si>
    <t>Porcentaje de efectividad en  los acuerdos de pago solicitados por los ciudadanos</t>
  </si>
  <si>
    <t>Porcentaje de afectación del tiempo de viaje promedio, para los usuarios de modos motorizados en la infraestructura vial, por efecto de las obras y la implementación de PMT sobre los 14 corredores viales principales-incluidas vías de desvío.</t>
  </si>
  <si>
    <t>Número de tramos de los 14 corredores principales de la ciudad y las vías de su área de influencia con gestión de la velocidad implementada</t>
  </si>
  <si>
    <t>Porcentaje de implementación de las estrategias para promover el uso eficiente del vehículo particular y promover la movilidad sostenible.</t>
  </si>
  <si>
    <t>Porcentaje de participación de personas con enfoque poblacional diferencial en los espacios de participación.</t>
  </si>
  <si>
    <t>Porcentaje (%) de avance en implementación de criterios de infraestructura y de espacios idóneos en los puntos de atención propios de la SDM.</t>
  </si>
  <si>
    <t>Número de trámites racionalizados con acciones de mejora</t>
  </si>
  <si>
    <t>Número de controles preventivos, regulatorios o sancionatorios realizados.</t>
  </si>
  <si>
    <t>Número de medidas integrales de gestión de tránsito, pacificación o tráfico calmado implementadas</t>
  </si>
  <si>
    <t>Número de señales verticales de pedestal instaladas</t>
  </si>
  <si>
    <t>Número de puntos con sistemas de contención vehicular, dispositivos de canalización u otros elementos de control de tránsito mantenidos</t>
  </si>
  <si>
    <t>Porcentaje de personas cualificadas en enfoque poblacional /diferencial para la prestación del servicio en el Centro de Orientación a Víctimas de Siniestros Viales - ORVI</t>
  </si>
  <si>
    <t>Número de víctimas jóvenes en siniestros viales</t>
  </si>
  <si>
    <t>Número de cupos de cicloparquederos gestionados en infraestructura privada</t>
  </si>
  <si>
    <t>Porcentaje de avance en la implementación de un (1) Sistema de Bicicleta Pública (compartida) alcanzado</t>
  </si>
  <si>
    <t>Número de cupos de estacionamiento para vehiculos de miromovilidad gestionados en la ciudad</t>
  </si>
  <si>
    <t>Porcentaje de campaña(s) y/o jornada(s) de cultura ciudadana y educación vial realizadas y dirigidas a la ciudadanía, que promueven prácticas de inclusión e igualdad con enfoque poblacional - diferencial en el sistema de movilidad.</t>
  </si>
  <si>
    <t>Número personas inscritas en el Servicio Público de Empleo</t>
  </si>
  <si>
    <t>Certificaciones en formación para el trabajo y/o competencias en habilidades laborales</t>
  </si>
  <si>
    <t>Número de personas formadas en habilidades blandas</t>
  </si>
  <si>
    <t>Numero de unidades productivas con apoyo financiero</t>
  </si>
  <si>
    <t>Número de Eventos realizados para fomentar las conexiones comerciales con el mercado</t>
  </si>
  <si>
    <t>Número de Unidades productivas consolidadas fortalecidas</t>
  </si>
  <si>
    <t>Número de personas contratadas  en el marco de los proyecto de los proyectos de inversión.</t>
  </si>
  <si>
    <t>Número hogares y/o unidades productivas rurales fortalecidas</t>
  </si>
  <si>
    <t>Número de actores del SADA vinculados al programa de Fortalecimiento</t>
  </si>
  <si>
    <t>Número de Mercados campesinos organizados</t>
  </si>
  <si>
    <t>Porcentaje de avance en el desarrollo, mantenimiento o adquisión de hardware o software</t>
  </si>
  <si>
    <t>Número de subsidios entregados de mejoramiento de vivienda modalidad progresiva</t>
  </si>
  <si>
    <t>Número de metros cuadrados de espacio público con intervenciones</t>
  </si>
  <si>
    <t>Número de expedientes de legalización conformados y radicados en SDP</t>
  </si>
  <si>
    <t>Número de expedientes urbanos de regularización conformados y radicados en SDP</t>
  </si>
  <si>
    <t>Número de subsidios entregados de mejoramiento de vivienda modalidad habitabilidad urbana y rural</t>
  </si>
  <si>
    <t>Porcentaje de avance en la implementación de la política pública de gestión integral del hábitat</t>
  </si>
  <si>
    <t>Número de herramientas incorporadas en el  sistema de información del sector Hábitat</t>
  </si>
  <si>
    <t>Porcentaje de avance en fortalecimiento técnico y organizacional a los prestadores de los sistemas de abastecimiento de agua potable en zona rural del distrito</t>
  </si>
  <si>
    <t>Número de instrumentos desarrollados, enfocados en la mejora de la transición tecnológica en los servicios públicos domiciliarios y TIC en hogares urbanos</t>
  </si>
  <si>
    <t>Número de subsidios entregados para arrendamiento de vivienda</t>
  </si>
  <si>
    <t>Número de hectareas de suelo útil gestionadas para el desarrollo de vivienda social y usos complementarios</t>
  </si>
  <si>
    <t>Número de unidades de vivienda VIS y VIP promovidas para su iniciación en Bogotá</t>
  </si>
  <si>
    <t>Porcentaje de avance en la construcción del catastro de servicios públicos</t>
  </si>
  <si>
    <t>Porcentaje de cumplimiento de las acciones de orientación y gestión frente a los requerimientos allegados a la entidad, relacionados con la enajenación, arrendamiento y desarrollo de vivienda</t>
  </si>
  <si>
    <t>Porcentaje de cumplimiento de las acciones de prevención, vigilancia y seguimiento de los desarrollos urbanísticos ilegales</t>
  </si>
  <si>
    <t>Número de estrategias realizadas para fortalecer la gestión institucional y la cultura de la transparencia</t>
  </si>
  <si>
    <t>Número de informes publicados con resultados de encuesta de satisfacción ciudadana</t>
  </si>
  <si>
    <t>Número de estrategias realizadas para el fortalecimiento de la comunicación y participación ciudadana</t>
  </si>
  <si>
    <t>Número de espacios fortalecidos e implementados para el disfrute de la lectura</t>
  </si>
  <si>
    <t>Porcentaje de equipamientos culturales mejorados, dotados, adecuados, construidos o fortalecidos derivados de la contribución parafiscal – LEP.</t>
  </si>
  <si>
    <t>Número de estímulos, apoyos y alianzas estratégicas, realizados.</t>
  </si>
  <si>
    <t>Porcentaje de avance para implementar las acciones establecidas en el programa institucional de fortalecimiento.</t>
  </si>
  <si>
    <t>Número de programas para el fortalecimiento de la cadena de valor diseñadas y promovidas</t>
  </si>
  <si>
    <t>Número de actores fortalecidos de las economias populares y alternativas de los sectores culturales en los eslabones de cadena de valor</t>
  </si>
  <si>
    <t>Número de agentes del sector apoyados en procesos de profesionalización</t>
  </si>
  <si>
    <t>Número de personas beneficiadas por  los recursos previstos para Beneficios Económico Periódicos (BEPS) entregados</t>
  </si>
  <si>
    <t>Porcentaje de avance en la elaboración del documento de investigación del patrimonio cultural</t>
  </si>
  <si>
    <t>Número de estratégias desarrolladas para el fortalecimiento del Sistema Distrital de Arte, Cultura y Patrimonio</t>
  </si>
  <si>
    <t>Número de  encuentros culturales en territorios realizados</t>
  </si>
  <si>
    <t>Número de estrategias de cultura ciudadana diseñadas e implementadas.</t>
  </si>
  <si>
    <t>Porcentaje de implementación de la estrategia que permita atender a los artistas del espacio público</t>
  </si>
  <si>
    <t>Número de contenidos culturales en circulación</t>
  </si>
  <si>
    <t>Porcentaje de avance del documento técnico de relacionamiento internacional del sector elaborado</t>
  </si>
  <si>
    <t>Base de datos Sisbén actualizada</t>
  </si>
  <si>
    <t>Base Maestra de registros sociales actualizados</t>
  </si>
  <si>
    <t>Base de datos de estratificación actualizada</t>
  </si>
  <si>
    <t>Número de Estudios de carácter urbano, rural, socioeconómico y ambiental realizados</t>
  </si>
  <si>
    <t>Número de Encuestas Multipropósito realizadas</t>
  </si>
  <si>
    <t>Base de datos de información geográfica actualizada</t>
  </si>
  <si>
    <t>Porcentaje de implementación del Plan Institucional de Participación Ciuidadana (PICP)</t>
  </si>
  <si>
    <t>Porcentaje de Implementación del plan de acción para el cumplimiento de políticas y dimensiones del MIPG</t>
  </si>
  <si>
    <t>Indice de capacidad en la prestación de servicios de tecnología</t>
  </si>
  <si>
    <t>Porcentaje de la reglamentación del Plan de Ordenamiento Territorial</t>
  </si>
  <si>
    <t>Número de hectáreas de suelo viabilizadas</t>
  </si>
  <si>
    <t>Número de investigaciones para la incorporación del enfoque de orientaciones sexuales e identidades de género realizados</t>
  </si>
  <si>
    <t>Número de informes de seguimiento a las políticas públicas adoptadas</t>
  </si>
  <si>
    <t>Número de documentos de evaluación a las políticas públicas priorizadas por el CONPES Distrital elaborados</t>
  </si>
  <si>
    <t>Número de documentos metodológicos para la incorporación de enfoques poblacional diferencial y de genero en proyectos de inversión, actualizados</t>
  </si>
  <si>
    <t>Número de Informes de seguimiento al Plan de Desarrollo</t>
  </si>
  <si>
    <t>Número de informes de seguimiento de la implementación del Plan Estadístico elaborados.</t>
  </si>
  <si>
    <t>Número de casos nuevos de violencias contra las mujeres con representación jurídica en instancias judiciales y administrativas</t>
  </si>
  <si>
    <t>Número de atenciones efectivas a situaciones de violencias contra las mujeres a través de la Línea Púrpura Distrital</t>
  </si>
  <si>
    <t>Número de personas informadas a partir de la implementación de estrategias de divulgación pedagógica con enfoques de género y  derechos</t>
  </si>
  <si>
    <t>Número de mujeres en posible riesgo de feminicidio con acompañamiento jurídico y psicosocial en el marco del sistema articulado de alertas tempranas (SAAT)</t>
  </si>
  <si>
    <t>Número de mujeres participantes en las actividades implementadas en el marco de los Planes Locales de Seguridad para las Mujeres</t>
  </si>
  <si>
    <t>Número de mujeres víctimas de violencias y su sistema familiar, acogidas y atendidas a través del modelo de Casas Refugio incluyendo modalidad intermedia de acogida y ruralidad</t>
  </si>
  <si>
    <t>Número de atenciones a mujeres víctimas de violencias, a través de las Duplas de atención psicosocial</t>
  </si>
  <si>
    <t>Número de atenciones (asesorías y orientaciones) a través de la Estrategia intersectorial para la prevención y atención a víctimas de violencia de género con énfasis en violencia sexual y feminicidio</t>
  </si>
  <si>
    <t>Mujeres atendidas en Casas de Justicia, escenarios de fiscalía y sede central</t>
  </si>
  <si>
    <t>Número de orientaciones y acompañamientos psicosociales a mujeres a través de las Casas de Igualdad de Oportunidades para las Mujeres</t>
  </si>
  <si>
    <t>Número de mujeres vinculadas a procesos de las Casas de Igualdad de Oportunidades</t>
  </si>
  <si>
    <t>Número de orientaciones y asesorías socio jurídicas con enfoque de derechos de las mujeres y enfoque de género a través de las Casas de Igualdad de Oportunidades para las Mujeres</t>
  </si>
  <si>
    <t>Atenciones socio jurídicas brindadas a través de la Estrategia Casa de Todas, a mujeres que realizan actividades sexuales pagadas</t>
  </si>
  <si>
    <t>Número de atenciones psicosociales brindadas a través de la Estrategia Casa de Todas, a mujeres que realizan actividades sexuales pagadas</t>
  </si>
  <si>
    <t>Número de atenciones en trabajo social brindadas a través de la Estrategia Casa de Todas, a mujeres que realizan actividades sexuales pagadas</t>
  </si>
  <si>
    <t>Número de mujeres formadas en cuidados, en el marco de la estrategia cuidado a cuidadoras</t>
  </si>
  <si>
    <t>Número de personas vinculadas a los talleres de cambio cultutal</t>
  </si>
  <si>
    <t>Número de Mujeres formadas en derechos a través de procesos de desarrollo de capacidades en los Centros de Inclusión Digital</t>
  </si>
  <si>
    <t>Número de Estudios y/o investigaciones producidas por el Observatorio de Mujer y Equidad de Género</t>
  </si>
  <si>
    <t>Número de Estudios y/o investigaciones  divulgadas por el Observatorio de Mujer y Equidad de Género</t>
  </si>
  <si>
    <t>Número de mujeres vinculadas a procesos formativos para el desarrollo de capacidades de incidencia, liderazgo, empoderamiento y participación política</t>
  </si>
  <si>
    <t>Porcentaje de recursos girados a hogares pobres y vulnerables en Bogotá para transferencias monetarias ordinarias de Ingreso Mínimo Garantizado</t>
  </si>
  <si>
    <t>Porcentaje  de  implementación de las soluciones en materia de servicios logísticos, operativos, de gestión ambiental y documental</t>
  </si>
  <si>
    <t>Porcentaje de implementación de la política pública de gestión integral del talento humano</t>
  </si>
  <si>
    <t>Porcentaje de apoyos alimentarios entregados a través de los comedores comunitarios en sus diferentes modalidades</t>
  </si>
  <si>
    <t>Porcentaje de apoyos alimentarios entregados a población beneficiaria de los servicios sociales</t>
  </si>
  <si>
    <t>Número de atenciones a personas mayores  (no personas únicas) en condición de fragilidad social .</t>
  </si>
  <si>
    <t>Número de personas únicas mayores que reciben apoyos económicos</t>
  </si>
  <si>
    <t>Número de niños y niñas en primera infancia, infancia, adolescencia y mujeres gestantes, atendidos integralmente en el marco de la Ruta Integral de Atenciones desde la gestión hasta a la adolescencia (RIAGA)</t>
  </si>
  <si>
    <t>Número de niños, niñas y adolescentes afectados por el conflicto armado atendidos</t>
  </si>
  <si>
    <t>Número de Jóvenes beneficiados con Transferencias Monetarias condicionadas</t>
  </si>
  <si>
    <t>Número de Jóvenes atendidos por la Secretaría de Integración Social</t>
  </si>
  <si>
    <t>Número de personas con discapacidad atendidas en centros crecer, centros renacer y centros integrarte.</t>
  </si>
  <si>
    <t>Número de ciudadanos habitantes de calle atendidos en comunidades de vida, centros de atención transitoria, en procesos de enlace social o estrategia de abordaje en calle</t>
  </si>
  <si>
    <t>Porcentaje de Comisarías de Familia fortalecidas</t>
  </si>
  <si>
    <t>Índice de oportunidad de la atención en las Comisarías de familia</t>
  </si>
  <si>
    <t>Número de niñas, niños, adolescentes y jóvenes informados y sensibilizados en derechos sexuales y derechos reproductivos</t>
  </si>
  <si>
    <t>Número de personas atendidas de los sectores LGBTI, sus familias y redes de apoyo</t>
  </si>
  <si>
    <t>Porcentaje de niños y niñas atendidos integralmente para el restablecimiento de sus derechos</t>
  </si>
  <si>
    <t>Número de hogares con pobreza histórica o emergente con acompañamiento</t>
  </si>
  <si>
    <t>Número de personas atendidas provenientes de flujos migratorios mixtos.</t>
  </si>
  <si>
    <t>Número de personas atendidas en emergencia social, natural, antrópica, sanitaria y de vulnerabilidad inminente</t>
  </si>
  <si>
    <t>Número de personas atendidas a través de los centros de desarrollo comunitario</t>
  </si>
  <si>
    <t>Porcentaje de avance de las acciones definidas en cumplimiento de la plataforma estratégica</t>
  </si>
  <si>
    <t>Porcentaje de avance de la política de comunicaciones de la entidad</t>
  </si>
  <si>
    <t>Porcentaje de servicios sociales verificados en sus condiciones de operación</t>
  </si>
  <si>
    <t>Número de espacios de integración social que garanticen la prestación de los servicios sociales construidos</t>
  </si>
  <si>
    <t>Porcentaje de mantenimiento de la infraestructura tecnológica para la operación de la secretaría</t>
  </si>
  <si>
    <t>Número de servidoras, servidores, colaboradores distritales y/o familiares  beneficiados de los programas de bienestar en el marco del  Modelo de Bienestar para la Felicidad Laboral</t>
  </si>
  <si>
    <t>Número de personas contratadas  en el marco de los proyecto de los proyectos de inversión</t>
  </si>
  <si>
    <t>Número de módulos y funcionalidades desarrolladas , mantenidas y optimizadas en el Sistema de Información Distrital del Empleo y la Administración Pública (SIDEAP)</t>
  </si>
  <si>
    <t>Porcentaje de solicitudes de asesorías técnicas,  conceptualizaciones  y asesorías jurídica atendidas</t>
  </si>
  <si>
    <t>Porcentaje de avance del desarrollo y actualización del Sistema de Analítica de datos del Talento Humano Distrital</t>
  </si>
  <si>
    <t>Número de servidoras, servidores y/o colaboradores distritales capacitados y formados</t>
  </si>
  <si>
    <t>Número de entidades y/o organismos distritales que cuentan con lineamientos y herramientas para la implementación y desarrollo del Sistema de gestión de seguridad y salud en el trabajo SST</t>
  </si>
  <si>
    <t>Número de servidoras y servidores públicos  distritales beneficiados con apoyos financieros a la educación formal</t>
  </si>
  <si>
    <t>Número de hijos  de servidoras y servidores públicos distritales beneficiados con apoyos financieros a la educación formal</t>
  </si>
  <si>
    <t>Número de asesorías técnicas en la implementación de sistemas de gestión de rendimiento distrital</t>
  </si>
  <si>
    <t>Número de gerentes públicos evaluados bajo el Modelo propio de Evaluación de Gerentes Públicos para el Distrito Capital</t>
  </si>
  <si>
    <t>Número de conceptos técnicos emitidos relacionados con la gestión de cambio organizacional</t>
  </si>
  <si>
    <t>Número de actuaciones de evaluación, control, seguimiento y prevención ejecutadas sobre el recurso flora en Bogotá D.C.</t>
  </si>
  <si>
    <t>Número de actuaciones de evaluación, control, seguimiento y prevención ejecutadas sobre el recurso fauna silvestre en Bogotá D.C.</t>
  </si>
  <si>
    <t>Acciones para el mantenimiento de áreas restauradas, rehabilitadas y recuperadas</t>
  </si>
  <si>
    <t>Porcentaje de avance del manejo y gestión de las áreas protegidas y de interés ambiental priorizadas</t>
  </si>
  <si>
    <t>Número de monitoreos de calidad de agua</t>
  </si>
  <si>
    <t>Porcentaje de avance en el fortalecimiento de gestión de la información ambiental de Bogotá priorizada</t>
  </si>
  <si>
    <t>Número de aplicativos y/o sistemas de integración de información resultado de modelamiento o análisis de datos ambientales</t>
  </si>
  <si>
    <t>Número de estudios ambientales realizados</t>
  </si>
  <si>
    <t>Número de actuaciones de evaluación, control, seguimiento y prevención ejecutadas sobre el arbolado urbano de Bogotá D.C.</t>
  </si>
  <si>
    <t>Número de predios afectados por actividad extractiva que cuentan con instrumento administrativo de manejo y control ambiental controlados mediante seguimiento y evaluación ambiental</t>
  </si>
  <si>
    <t>Porcentaje de avance en la construcción de la casa ecológica de los animales</t>
  </si>
  <si>
    <t>Porcentaje de animales vivos silvestres ingresados al cavrffs de la Secretaría atendidos integral y especializadamente</t>
  </si>
  <si>
    <t>Número de sedes de infraestructura ambiental mantenidas</t>
  </si>
  <si>
    <t>Número de toneladas de residuos de construcción y demolición dispuestas adecuadamente por las obras de construcción controladas por la Secretaría</t>
  </si>
  <si>
    <t>Número de toneladas de residuos de construcción y demolición reutilizados o aprovechados por las obras de construcción controladas por la Secretaría</t>
  </si>
  <si>
    <t>Número de toneladas de residuos peligrosos gestionadas externamente por establecimientos de salud humana y afines (veterinarias, moteles, peluquerias, entre otros) controlados por la Secretaría</t>
  </si>
  <si>
    <t>Toneladas de llantas usadas aprovechadas controladas por la Secretaría</t>
  </si>
  <si>
    <t>Número de proyectos realizados para la promoción de la Economía Circular para cerrar el ciclo de vida de los materiales</t>
  </si>
  <si>
    <t>Actuaciones de evaluación, control y seguimiento ambiental</t>
  </si>
  <si>
    <t>Número de negocios verdes consolidados</t>
  </si>
  <si>
    <t>Número de proyectos  relacionados con estilos de vida sostenibles en Bogotá</t>
  </si>
  <si>
    <t>Metros cuadrados de zonas verdes adecuadas</t>
  </si>
  <si>
    <t>Número de proyectos acompañados técnicamente para la incorporación de criterios de ecourbanismo y construcción sostenible</t>
  </si>
  <si>
    <t>Número de espacios de articulación para la gestión ambiental con la participación del Distrito</t>
  </si>
  <si>
    <t>Número de instrumentos de planeación ambiental formulados o actualizados</t>
  </si>
  <si>
    <t>Porcentaje de avance en el seguimiento al programa del componente institucional de capacitación de los servidores públicos de la Secretaría Distrital de Ambiente</t>
  </si>
  <si>
    <t>Número de personas vinculadas en las estrategias de educación ambiental</t>
  </si>
  <si>
    <t>Número de personas vinculadas en la estrategia de participación ciudadana</t>
  </si>
  <si>
    <t>Número de procesos de participación ciudadana realizados con organizaciones ambientales y comunidad en general</t>
  </si>
  <si>
    <t>Porcentaje de procesos judiciales y extrajudiciales atendidos en los que la entidad es parte o interviniente como autoridad ambiental</t>
  </si>
  <si>
    <t>Porcentaje de solicitudes  para la recuperación de espacio público atendidas técnicamente</t>
  </si>
  <si>
    <t>Porcentaje de avance de la formulación y/o implementación planeación y sistemas de gestión</t>
  </si>
  <si>
    <t>Número de metros cuadrados de bienes fiscales y de uso público incorporados al inventario general</t>
  </si>
  <si>
    <t>Número de metros cuadrados de bienes fiscales y de uso público saneados y/o titulados</t>
  </si>
  <si>
    <t>Número de documentos de generación de conocimiento en temas del espacio público elaborados</t>
  </si>
  <si>
    <t>Número de comunidades beneficiadas con  las campañas cívicas y educativas en tema del espacio público desarrolladas e implementadas</t>
  </si>
  <si>
    <t>Porcentaje de solicitudes públicas y privadas de los instrumentos de administración del espacio público atendidas</t>
  </si>
  <si>
    <t>Porcentaje de metros cuadrados de bienes a cargo del dadep administrados</t>
  </si>
  <si>
    <t>Número de metros cuadrados de bienes a cargo del dadep con mantenimiento</t>
  </si>
  <si>
    <t>Porcentaje de ejecución del plan de mantenimiento y dotación de sedes</t>
  </si>
  <si>
    <t>Número de incidentes y emergencias atendidos</t>
  </si>
  <si>
    <t>Número de vehículos con mantenimiento</t>
  </si>
  <si>
    <t>Porcentaje de implementación  del mantenimiento y dotación de HEA´s y equipo menor</t>
  </si>
  <si>
    <t>Número de mantenimientos a vehículos</t>
  </si>
  <si>
    <t>Número de registros en la herramienta virtual de capacitación en prevención del riesgo a la ciudadanía</t>
  </si>
  <si>
    <t>Número de inspecciones técnicas realizadas</t>
  </si>
  <si>
    <t>Número de eventos de capacitaciones realizadas en prevención del riesgo al personal</t>
  </si>
  <si>
    <t>Porcentaje de la adquisición de  dotación y equipos de protección operativo -EPP</t>
  </si>
  <si>
    <t>Número de eventos operativos y/o emergencias apoyados.</t>
  </si>
  <si>
    <t>Número de ciudadanos orientados en derechos, obligaciones y control ciudadano de las entidades sin ánimo de lucro</t>
  </si>
  <si>
    <t>Numero de ESAL asesoradas en aspectos jurídicos, financieros y de inspección, vigilancia y control</t>
  </si>
  <si>
    <t>Número de estudios y/o investigaciones jurídicas realizadas para el Distrito Capital</t>
  </si>
  <si>
    <t>Número de orientaciones realizadas  al cuerpo de abogados del Distrito Capital</t>
  </si>
  <si>
    <t>Numero de normas actualizadas en el sistema de información Régimen Legal</t>
  </si>
  <si>
    <t>Porcentaje del funcionamiento de los sistemas de información de la Entidad</t>
  </si>
  <si>
    <t>Nivel de éxito procesal en el Distrito Capital</t>
  </si>
  <si>
    <t>Número de servidores públicos orientados en materia disciplinaria</t>
  </si>
  <si>
    <t>Porcentaje de avance del plan de dotación de los organismos de seguridad y justicia, con enfoque territorial.</t>
  </si>
  <si>
    <t>Número de Planes territoriales implementados para la prevención de delitos contra la vida y la integridad.</t>
  </si>
  <si>
    <t>Número de grupos ciudadanos vinculados y fortalecidos para la convivencia y seguridad</t>
  </si>
  <si>
    <t>Número de personas privadas de la libertad atendidas por parte del Distrito</t>
  </si>
  <si>
    <t>Número de adolescentes y jóvenes atendidos a través de las diferentes rutas del programa distrital de Justicia Juvenil Restaurativa</t>
  </si>
  <si>
    <t>Número de orientaciones realizadas a ciudadanos (as) del Distrito que lo requieran</t>
  </si>
  <si>
    <t>Número de intervenciones interinstitucionales en clave de control de los delitos contra la vida y la integridad.</t>
  </si>
  <si>
    <t>Porcentaje de avance en la operación de las plazas de mercado</t>
  </si>
  <si>
    <t>Porcentaje de avance en el cumplimiento del Plan de Acción del reforzamiento estructural de plazas de mercado</t>
  </si>
  <si>
    <t>Número de mantenimientos de plazas de mercado realizados</t>
  </si>
  <si>
    <t>Porcentaje de avance de la intervención de las zonas de aglomeración</t>
  </si>
  <si>
    <t>Porcentanje de avance de la formulación y/o implementación planeación y sistemas de gestión</t>
  </si>
  <si>
    <t>Número unidades productivas de la población de la economía informal  con alternativas  comerciales para la generación de ingresos.</t>
  </si>
  <si>
    <t>Porcentaje de avance de los mantenimiento de la infraestructura suministrada a los vendedores informales</t>
  </si>
  <si>
    <t>Número de victimas del conflicto armado que ejercen su actividad economica en el espacio público vinculadas a programas de educación informal</t>
  </si>
  <si>
    <t>Número de vendedores informales identificados y caracterizados acorde al plan de intervención en las zonas de aglomeración en el espacio público</t>
  </si>
  <si>
    <t>Número de mujeres que ejercen su actividad economica en el espacio público vinculadas a programas de educación informal</t>
  </si>
  <si>
    <t>Número de mujeres del sector informal con alternativas comerciales transitorias para la generacion de ingresos</t>
  </si>
  <si>
    <t>Número de victimas del conflicto armado del sector informal con alternativas comerciales transitorias para la generacion de ingresos</t>
  </si>
  <si>
    <t>Número de victimas del conflicto armado del sector informal con emprendimientos por subsistencia con asistencia técnica</t>
  </si>
  <si>
    <t>Número de mujeres del sector informal con emprendimientos por subsistencia con asistencia técnica</t>
  </si>
  <si>
    <t>Número de jovenes del sector informal con emprendimientos por subsistencia con asistencia técnica</t>
  </si>
  <si>
    <t>Número de unidades productivas asesorados tecnicamente</t>
  </si>
  <si>
    <t>Porcentaje de Población de Bogotá D.C. asegurada en el Sistema General de Seguridad Social en Salud.</t>
  </si>
  <si>
    <t>Porcentaje de avance en construcción  y dotación de instalaciones hospitalarias.</t>
  </si>
  <si>
    <t>Porcentaje de avance en estructuración, diseño, construcción  y dotación de instalaciones en salud nivel 3 priorizadas y viabilizadas del D.C.</t>
  </si>
  <si>
    <t>Porcentaje de Personas diferenciales con atención integral.</t>
  </si>
  <si>
    <t>Porcentaje de Estrategias salud ambiental para Bogotá D.C. implementadas</t>
  </si>
  <si>
    <t>Porcentaje de avance en la implementacion del Programa de salud mental</t>
  </si>
  <si>
    <t>Numero de personas con discapacidad y cuidadoras/es vinculadas a las acciones individuales y colectivas para la  atención integral a las necesidades diferenciales en salud.</t>
  </si>
  <si>
    <t>Porcentaje de cobertura de vacunacion</t>
  </si>
  <si>
    <t>Número de personas víctimas del Conflicto Armado con atención psicosocial</t>
  </si>
  <si>
    <t>Número de servicios implementados de atención integral en salud con enfoque de equidad de género para mujeres.</t>
  </si>
  <si>
    <t>Porcentaje de abordaje integral  a personas víctimas de violencias</t>
  </si>
  <si>
    <t>Porcentaje de avance de la creación del centro de desarrollo tecnológico de producción de biológicos</t>
  </si>
  <si>
    <t>Porcentaje de Personas vinculadas con enfoque diferencial y por momento de curso de vida, genero, orientaciones, identidades diversas y por condiciones o situaciones</t>
  </si>
  <si>
    <t>Numero de redes intersectoriales de salud ambiental operando en las localidades</t>
  </si>
  <si>
    <t>Numero de servicios amigables en salud para las mujeres en sus diversidades en funcionamiento</t>
  </si>
  <si>
    <t>Número de personas víctimas de violencia con acceso efectivo a atención en salud.</t>
  </si>
  <si>
    <t>Número de personas beneficiadas con acciones de fortalecimiento en el cuidado de las salud mental y la convivencia social.</t>
  </si>
  <si>
    <t>Porcentaje de avance en construcción y dotación de Centros de Atención Prioritaria en Salud</t>
  </si>
  <si>
    <t>'Porcentaje de avance en estructuración, diseño, construcción  y dotación de instalaciones en salud nivel 1 priorizadas y viabilizadas del D.C.</t>
  </si>
  <si>
    <t>Porcentaje de cumplimiento de las Acciones sectoriales y comunitarias para prevenir, controlar o minimizar la aparición de las enfermedades transmisibles.</t>
  </si>
  <si>
    <t>Numero de visitas para investigaciones epidemiológicas de campo (IEC) de eventos prevenibles por vacuna.</t>
  </si>
  <si>
    <t>Porcentaje de cumplimiento de jornadas anuales y/ó estrategias para la promoción de hábitos saludables, prevención y detección oportuna para enfermedades cardiovasculares, diabetes mellitus, cáncer, enfermedades de vías respiratorias inferiores, entre otras.</t>
  </si>
  <si>
    <t>Porcentaje de cumplimiento de jornadas anuales para el abordaje integral de la población expuesta y afectada por condiciones cronicas en Bogotá</t>
  </si>
  <si>
    <t>Porcentaje de Campañas de promoción de los derechos sexuales y reproductivos y la equidad de género implementadas</t>
  </si>
  <si>
    <t>Porcentaje de implementación de la estrategia para la promoción y garantia de los derechos sexuales y los derechos reproductivos con enfoque poblacional, diferencial y de genero, incluyendo la gestión menstrual y el acceso a la IVE.</t>
  </si>
  <si>
    <t>Proporción de niños y niñas menores de 5 años captados por SISVAN con estado nutricional inadecuado según el indicador peso para la talla</t>
  </si>
  <si>
    <t>Reducir la prevalencia de retraso en talla en niños y niñas menores de 2 años</t>
  </si>
  <si>
    <t>Porcentaje de acciones  concertadas e implementadas en torno a la salud y el desarrollo integral infantil</t>
  </si>
  <si>
    <t>Porcentaje de cumplimiento de la atención integral para la primera infancia fortaleciendo la atención integral e integrada desde el nacimiento y durante la primera infancia</t>
  </si>
  <si>
    <t>Porcentaje de atención oportuna durante las primeras 24 horas de brotes y emergencias en salud pública</t>
  </si>
  <si>
    <t>Porcentaje de implementación del centro Distrital de enlace y su red en  las localidades del Distrito capital.</t>
  </si>
  <si>
    <t>Porcentaje de atenciones en salud a la población pobre y vulnerable no afiliada al SGSSS a cargo del Distrito Capital.</t>
  </si>
  <si>
    <t>Porcentaje de ejecucion de las obras que se prioricen para conservar, recuperar, transformar o actualizar las zonas o edificaciones del CHSJD</t>
  </si>
  <si>
    <t>Porcentaje de avance en el diseño e implementación de la Estrategia Gobierno Abierto en Salud de Bogotá - GABO</t>
  </si>
  <si>
    <t>Porcentaje de avance en el diseño e implementación del Plan de Acción de Servicio a la Ciudadanía</t>
  </si>
  <si>
    <t>Número de equipos locales acompañados en los territorios que  fortalezcan la intersectorialidad y transectorialidad en el ejercicio de la gobernanza y gobernabilidad</t>
  </si>
  <si>
    <t>Numero de solicitudes atendias a través de los diferentes canales de atención a la ciudadanía.</t>
  </si>
  <si>
    <t>Porcentaje de Arquitectura empresarial implementada en la Dirección Territorial de Salud.</t>
  </si>
  <si>
    <t>Porcentaje de avance en la implementación de la estrategia de trasformación digital en salud</t>
  </si>
  <si>
    <t>Porcentaje de mantenimiento de la Arquitectura empresarial en la Dirección Territorial de Salud.</t>
  </si>
  <si>
    <t>Porcentaje de desempeño de la estrategia de trasformación digital en salud</t>
  </si>
  <si>
    <t>Porcentaje de avance en obras y dotación complementarias para la infraestructura en salud del D.C.</t>
  </si>
  <si>
    <t>'Porcentaje de avance en estructuración, diseño, construcción  y dotación de instalaciones en salud nivel 2 priorizadas y viabilizadas del D.C.</t>
  </si>
  <si>
    <t>Porcentaje de Sedes de IPS con IVC en Bogotá D.C.</t>
  </si>
  <si>
    <t>Número de visitas de inspección, vigilancia y control (IVC) en Bogotá D.C.</t>
  </si>
  <si>
    <t>Número de empleos temporales adicionales a la planta provista, en las Subredes.</t>
  </si>
  <si>
    <t>Porcentaje de cumplimiento en la modernización de la  infrestructura del centro distrital de salud</t>
  </si>
  <si>
    <t>Número de Rutas Integrales de Atención en Salud - RIAS implementadas</t>
  </si>
  <si>
    <t>Porcentaje de avance en  el Plan de   implementación  de un (1) Modelo de Salud ajustado con enfoque poblacional, diferencial y de género, con enfasis en lo participativo, resolutivo y territorial.</t>
  </si>
  <si>
    <t>Porcentaje de implementación del Plan de Asesoría y Asistencia Técnica a la EPS Capital Salud y las Subredes</t>
  </si>
  <si>
    <t>Porcentaje de actualización del Modelo de Salud implementado para Bogotá D.C</t>
  </si>
  <si>
    <t>Porcentaje de implementacion del programa para la generación, producción y uso del conocimiento</t>
  </si>
  <si>
    <t>Porcentaje de cumplimiento del programa de educación, toma de desiciones, producción y apropiación social del conocimiento</t>
  </si>
  <si>
    <t>Proporción de incidentes en salud gestionados en el marco del Sistema de Emergencias Médicas-SEM</t>
  </si>
  <si>
    <t>Porcentaje de Avance del Plan de Acción MIPG</t>
  </si>
  <si>
    <t>Número de obras gestionadas para la mitigación y recuperación de zonas en riesgo</t>
  </si>
  <si>
    <t>Porcentaje de Avance del Plan de acción</t>
  </si>
  <si>
    <t>Número de documentos técnicos para la identificación y consulta  de las condiciones de amenaza y/o riesgo atendidos oportunamente</t>
  </si>
  <si>
    <t>Número de documentos priorizados de estudios y/o evaluación para la identificación de condiciones de amenaza y/o riesgo y de soluciones para la reducción del riesgo por diferentes fenómenos amenazantes</t>
  </si>
  <si>
    <t>Número de documentos de análisis y procesamiento de datos hidrometeorológicos generados</t>
  </si>
  <si>
    <t>Número de escenarios de riesgo actualizados</t>
  </si>
  <si>
    <t>Porcentaje de avance en la implementación de los planes de acción de los concejos locales de gestión de riesgos y cambio climático</t>
  </si>
  <si>
    <t>Número de familias beneficiadas a través del programa de reasentamiento</t>
  </si>
  <si>
    <t>Número documentos de lineamientos técnicos e instrumentos de preparativos elaborados conforme a la programación establecida</t>
  </si>
  <si>
    <t>Número de participaciones en capacitaciones, entrenamientos y actividades de preparación para respuesta a emergencias, recuperación y resiliencia</t>
  </si>
  <si>
    <t>Número de PEC evaluados y conceptuados para actividades de aglomeraciones de público, parques de diversiones, atracciones y dispositivos de entretenimiento</t>
  </si>
  <si>
    <t>Número de familias con ayudas humanitarias entregadas</t>
  </si>
  <si>
    <t>Km-carril de malla vial (arterial, local, otras) construida</t>
  </si>
  <si>
    <t>Km-carril de malla vial arterial mantenidos</t>
  </si>
  <si>
    <t>M2 de espacio público mantenido</t>
  </si>
  <si>
    <t>M2 de espacio público construido</t>
  </si>
  <si>
    <t>Número de  puentes vehiculares construidos</t>
  </si>
  <si>
    <t>Número de puentes  vehiculares mantenidos</t>
  </si>
  <si>
    <t>Porcentaje de cable Aéreo Potosí construido</t>
  </si>
  <si>
    <t>Porcentaje de cable Aéreo San Cristóbal construido</t>
  </si>
  <si>
    <t>Km-carril de malla vial intermedia mantenidos</t>
  </si>
  <si>
    <t>Km- carril de malla vial rural mantenida</t>
  </si>
  <si>
    <t>Número de puentes peatonales mantenidos</t>
  </si>
  <si>
    <t>Km de ciclorutas construidos</t>
  </si>
  <si>
    <t>Km de ciclorutas mantenidos</t>
  </si>
  <si>
    <t>Km-carril de malla vial troncal mantenido</t>
  </si>
  <si>
    <t>Número de cupos de cicloparqueaderos implementados en espacio público y troncales</t>
  </si>
  <si>
    <t>Porcentaje de avance en el desarrollo, mantenimiento o adquisición de hardware o software</t>
  </si>
  <si>
    <t>Porcentaje de implementación e intregración de los sistemas de información para la gestión pensional del distrito</t>
  </si>
  <si>
    <t>Porcentaje de avance de la formulación y/o implementación y mejora de la planeación y sistemas de gestión</t>
  </si>
  <si>
    <t>Porcentaje de atención de solicitudes de prestaciones económicas</t>
  </si>
  <si>
    <t>Número de viviendas de reposición definitivas entregadas</t>
  </si>
  <si>
    <t>Número de instrumentos financieros entregados para viviendas definitivas</t>
  </si>
  <si>
    <t>Metros cuadrados de espacio público construido y/o mejorado a escala barrial con participación ciudadana</t>
  </si>
  <si>
    <t>Número de proyectos de mejoramiento y/o reforzamiento estructural de vivienda estructurados</t>
  </si>
  <si>
    <t>Número de viviendas intervenidas y entregadas</t>
  </si>
  <si>
    <t>Número de obras ejecutadas con utilización del banco distrital de materiales</t>
  </si>
  <si>
    <t>Número de títulos de predios de estrato 1 y 2 entregados a hogares beneficiados del programa de titulación</t>
  </si>
  <si>
    <t>Número de actos de reconocimiento y/o licencias expedidas por la Curaduría Pública Social</t>
  </si>
  <si>
    <t>Porcentaje de parques y escenarios administrados por el IDRD, arborizados y reverdecidos</t>
  </si>
  <si>
    <t>Porcentaje de parques y escenarios administrados y mantenidos por el IDRD para uso y disfrute de la ciudadanía.</t>
  </si>
  <si>
    <t>Niños, niñas, adolescentes y jovenes preparados en procesos deportivos en las etapas de talento, reserva y rendimiento deportivo</t>
  </si>
  <si>
    <t>Niños, niñas y adolescentes beneficiados con procesos de iniciación y formación deportiva</t>
  </si>
  <si>
    <t>Niñas, niños, adolescentes y jóvenes formados en disciplinas deportivas priorizadas en el marco de la jornada escolar complementaria.</t>
  </si>
  <si>
    <t>Niños, niñas, adolescentes, jóvenes y adultos preparados en procesos deportivos en la etapa de rendimiento deportivo</t>
  </si>
  <si>
    <t>'Niñas, niños, adolescentes y jóvenes formados en disciplinas deportivas priorizadas en el marco de la jornada escolar complementaria.</t>
  </si>
  <si>
    <t>Número de personas beneficiadas con procesos de alfabetización física que generen y multipliquen buenas prácticas para vivir una vida activa y saludable</t>
  </si>
  <si>
    <t>Número acciones recreativas, deportivas y de actividad física ofrecidas por la entidad</t>
  </si>
  <si>
    <t>Número de obras de infraestructura recreodeportiva en ejecución con seguimiento</t>
  </si>
  <si>
    <t>'Porcentaje de parques recreativos y escenarios deportivos adecuados</t>
  </si>
  <si>
    <t>'Porcentaje de parques recreativos y escenarios deportivos construidos</t>
  </si>
  <si>
    <t>Número intervenciones en bienes de interés cultural realizadas.</t>
  </si>
  <si>
    <t>Porcentaje de solicitudes atendidas para la recuperación y preservación de Bienes de Interés Cultural</t>
  </si>
  <si>
    <t>Número de actividades culturales y servicios de mediaciones realizadas.</t>
  </si>
  <si>
    <t>Número de estrategias comunicativas del patrimonio cultural con enfoque territorial producidas y divulgadas.</t>
  </si>
  <si>
    <t>Número de sedes institucionales mantenidas física y tecnológicamente</t>
  </si>
  <si>
    <t>Número de acciones de activación social, cultural y física realizadas en Sectores de Interés Cultural.</t>
  </si>
  <si>
    <t>Número de personas beneficiadas en procesos de formación en patrimonio cultural con enfoque territorial y poblacional-diferencial.</t>
  </si>
  <si>
    <t>Número de personas certificadas en el Diplomado en Patrimonio Cultural para la Educación por módulo, con enfoque diferencial-poblacional.</t>
  </si>
  <si>
    <t>Número de talleres y espacios participativos para la identificación, documentación y registro de manifestaciones culturales realizados</t>
  </si>
  <si>
    <t>Número de fichas de registro de manifestaciones elaboradas.</t>
  </si>
  <si>
    <t>Número de actividades de acompañamiento y gestión realizadas para la formulación de medidas de salvaguardia de manifestaciones culturales</t>
  </si>
  <si>
    <t>Número de actividades de acompañamiento y gestión realizadas para la implementación de planes y proyectos de salvaguardia de las manifestaciones culturales</t>
  </si>
  <si>
    <t>Número de investigaciones en perspectiva histórica y de interpretación de narrativas sobre los patrimonios integrados realizadas.</t>
  </si>
  <si>
    <t>Número de estímulos y apoyos concertados entregados a creadores, actores y gestores patrimoniales, con enfoque territorial y poblacional-diferencial.</t>
  </si>
  <si>
    <t>Número de estrategias para la mejora del desempeño institucional desarrolladas</t>
  </si>
  <si>
    <t>Número de jóvenes atendidos en la estrategía de formación de capacidades</t>
  </si>
  <si>
    <t>Número de jóvenes atendidos en la estrategía de empleabilidad</t>
  </si>
  <si>
    <t>Número de jóvenes atendidos en la estrategía de emprendimiento</t>
  </si>
  <si>
    <t>Número de niños y niñas en situación de vida en calle, en riesgo de habitabilidad en calle y en fragilidad social atendidos</t>
  </si>
  <si>
    <t>Número de adolescentes en situación de vida en calle, en riesgo de habitabilidad en calle y en fragilidad social atendidos</t>
  </si>
  <si>
    <t>Número de jóvenes en situación de vida en calle, en riesgo de habitabilidad en calle y en fragilidad social atendidos</t>
  </si>
  <si>
    <t>Número  de sedes de infraestructura social dotadas.</t>
  </si>
  <si>
    <t>Número de sedes de infraestructura social mantenidas.</t>
  </si>
  <si>
    <t>Número  de sedes provistas con servicios tecnológicos</t>
  </si>
  <si>
    <t>Número de nna víctima o en riesgo de explotación sexual comercial atendidos</t>
  </si>
  <si>
    <t>Número de nna en conflicto con la ley atendidos</t>
  </si>
  <si>
    <t>Número de producciones artísticas y culturales en circulación</t>
  </si>
  <si>
    <t>Número de  personas que participan en actividades artísticas y culturales</t>
  </si>
  <si>
    <t>Número de Sedes adecuadas</t>
  </si>
  <si>
    <t>Número de actividades culturales y artísticas realizadas por el Bronx Distrito Creativo</t>
  </si>
  <si>
    <t>Número de personas que asisten a actividades culturales y artísticas realizadas por el Bronx Distrito creativo</t>
  </si>
  <si>
    <t>Número de estímulos, apoyos concertados y alianzas estratégicas.</t>
  </si>
  <si>
    <t>Número de agentes y organizaciones del sector beneficiados con estimulos y apoyos.</t>
  </si>
  <si>
    <t>Número de cursos/talleres de educación informal en áreas artísticas y culturales</t>
  </si>
  <si>
    <t>Número de personas que participan en los cursos/talleres de educacón informal</t>
  </si>
  <si>
    <t>Número de espacios adecuados para el desarrollo de las actividades misionales de la Entidad.</t>
  </si>
  <si>
    <t>Número de organizaciones, agentes, emprendimientos y/o empresas del ecosistema cultural y creativo fortalecidas</t>
  </si>
  <si>
    <t>Porcentaje de avance de obra del Bronx Distrito Creativo</t>
  </si>
  <si>
    <t>Número de beneficiari@s vinculados a proyectos de formación filarmónica.</t>
  </si>
  <si>
    <t>Número de Jóvenes Vinculados a las agrupaciones musicales de la OFB</t>
  </si>
  <si>
    <t>Número de Mujeres Vinculadas a la Oferta Musical de la OFB</t>
  </si>
  <si>
    <t>Número de presentaciones artísticas realizadas y promovidas por la OFB.</t>
  </si>
  <si>
    <t>Número de estímulos, becas, apoyos y alianzas</t>
  </si>
  <si>
    <t>Número de artistas formadores vinculados al proyecto de Formación Musical de la OFB</t>
  </si>
  <si>
    <t>Número de documentos de memoria y obras musicales orientadas a fortalecer la oferta y la apropiación musical en la ciudad.</t>
  </si>
  <si>
    <t>Porcentaje de avance de la Sede de la OFB</t>
  </si>
  <si>
    <t>Número de actividades académicas realizadas y promovidas por la OFB.</t>
  </si>
  <si>
    <t>Número de arboles plantados en el Distrito Capital.</t>
  </si>
  <si>
    <t>Porcentaje de avance en el mantenimiento de las colecciones vivas del Jardin Botánico de Bogotá José Celestino Mutis.</t>
  </si>
  <si>
    <t>Metros cuadrados de jardínes mantenidos incluidos los metros cuadrados de jardínes plantados.</t>
  </si>
  <si>
    <t>Número de individuos vegetales con criterios de recuperación ecológica</t>
  </si>
  <si>
    <t>Número de arboles mantenidos en el Distrito Capital.</t>
  </si>
  <si>
    <t>Documentos técnicos generados en el marco de la gestión de coberturas vegetales para la innovación y transferencia tecnológica.</t>
  </si>
  <si>
    <t>Porcentaje de avance de los planes de acción de los procesos de apoyo,  para el fortalecimiento institucional para la prestación de los servicios</t>
  </si>
  <si>
    <t>Porcentaje de avance de los procesos de investigación, adelantados por la subdirección científica.</t>
  </si>
  <si>
    <t>Número de personas asistidas técnicamente y/o con transferencias tecnológicas para la producción en huertas urbanas y periurbanas</t>
  </si>
  <si>
    <t>Número de huertas fortalecidas</t>
  </si>
  <si>
    <t>Número de participantes en los procesos y/o agendas temáticas y culturales</t>
  </si>
  <si>
    <t>Número de personas involucradas en procesos y/o acciones de educación ambiental y participación ciudadana</t>
  </si>
  <si>
    <t>Número de personas formadas como dinamizadores ambientales</t>
  </si>
  <si>
    <t>Número de procesos de formación ambiental con enfoque territorial y diferencial implementados.</t>
  </si>
  <si>
    <t>Número de beneficiarios de formación ambiental con enfoque territorial y diferencial implementados.</t>
  </si>
  <si>
    <t>Número de acciones ambientales para la participación ciudadana y la apropiación del territorio.</t>
  </si>
  <si>
    <t>Número de redes de cuidadoras y cuidadores  conformadas a partir de procesos ambientales para el fortalecimiento del tejido social.</t>
  </si>
  <si>
    <t>Número de paquetes tecnológicos desarrollados para el manejo y aprovechamiento innovador y sustentable de especies alimenticias aptas para la producción en agricultura urbana y periurbana</t>
  </si>
  <si>
    <t>Porcentaje de avance del cluster entorno a huertas con base a los paquetes tecnológicos desarrollados para el manejo y aprovechamiento innovador y sustentable de especies alimenticias aptas para la producción en agricultura urbana y periurbana</t>
  </si>
  <si>
    <t>Número de personas capacitadas en técnicas y tecnologías agroecológicas para la producción en huertas urbanas y periurbanas y promoción del consumo de alimentos sanos e inocuos.</t>
  </si>
  <si>
    <t>Porcentaje de avance en la actualización de la base de datos del sistema de información para la gestión del arbolado urbano de Bogota D.C.- SIGAU de acuerdo con las competencias del JBB</t>
  </si>
  <si>
    <t>Número de individuos vegetales producidos para los proyectos de colecciones vivas y del Distrito.</t>
  </si>
  <si>
    <t>Número de especies accesadas a la colección viva del tropicario.</t>
  </si>
  <si>
    <t>Porcentaje de desarrollo del plan de mantenimiento de las colecciones biológicas en el tropicario del Jardín Botánico José Celestino Mutis, para la conservación.</t>
  </si>
  <si>
    <t>Número de personas formadas en el tropicario del Jardín Botánico José Celestino Mutis.</t>
  </si>
  <si>
    <t>Porcentaje de desarrollo del plan de mantenimiento de la infraestructura en el tropicario del Jardín Botánico José Celestino Mutis, para la conservación.</t>
  </si>
  <si>
    <t>Número de estrategias de formación para el fortalecimiento de las capacidades, gestión del conocimiento y reconocimiento del saber pedagógico de docentes y directivos docentes implementadas</t>
  </si>
  <si>
    <t>Número de estrategias de innovación e investigación educativa implementadas</t>
  </si>
  <si>
    <t>Número de investigaciones socioeducativas y pedagógicas desarrolladas</t>
  </si>
  <si>
    <t>Número de Juntas de Acción Comunal de primer y segundo grado fortalecidas</t>
  </si>
  <si>
    <t>Número de instancias de participación fortalecidas</t>
  </si>
  <si>
    <t>Número de organizaciones sociales y medios comunitarios y alternativos fortalecidos</t>
  </si>
  <si>
    <t>Número de Ciudadanos formados en capacidades democráticas</t>
  </si>
  <si>
    <t>Número de asesorías a Alcaldías Locales y Entidades Distritales</t>
  </si>
  <si>
    <t>Porcentaje de implementación de una estrategia de innovación y gestión del conocimiento</t>
  </si>
  <si>
    <t>Porcentaje de implementación de documentos de gestión e intercambio de conocimiento sobre participación ciudadana divulgados.</t>
  </si>
  <si>
    <t>Obras con saldo pedagógico realizadas</t>
  </si>
  <si>
    <t>Porcentaje de sedes construidas, ampliadas, adecuadas, modificadas, restauradas, reforzadas</t>
  </si>
  <si>
    <t>Número de prestadores de servicios turísticos, iniciativas de emprendimiento local y empresas conexas a la cadena de valor del turismo, vinculadas en procesos de capacitación y/o fortalecimiento</t>
  </si>
  <si>
    <t>Número de corredores de la ciudad con senalización turística implementada</t>
  </si>
  <si>
    <t>Número de prestadores de servicios turísticos  y/o empresas  conexas a la cadena de valor del turismo, vinculadas en procesos de capacitación y/o asistencia técnica en buenas prácticas de gestión integral inteligente en turismo</t>
  </si>
  <si>
    <t>Número de estudiantes y docentes vinculados a programas y actividades de gestión turística</t>
  </si>
  <si>
    <t>Número de Mujeres participantes en los programas de capacitacion, fortalecimiento empresarial, emprendimiento y/o gestión turística</t>
  </si>
  <si>
    <t>Número de personas en situación de discapacidad participantes en recorridos de apropiación de ciudad</t>
  </si>
  <si>
    <t>Número de atractivos turisticos intervenidos</t>
  </si>
  <si>
    <t>Número de prestadores de servicios turísticos y otras organizaciones públicas o privadas, sensibilizados en la implementación de prácticas de prevención de ESCNNA en el contexto del turismo</t>
  </si>
  <si>
    <t>Porcentaje  de ejercicios realizados en el marco de interoperabilidad de datos y Lenguaje de Intercambio de Información.</t>
  </si>
  <si>
    <t>Número de documentos de análisis del sector turismo en Bogotá.</t>
  </si>
  <si>
    <t>Número de personas impactadas a través de la implementación de acciones de mercadeo para empresarios y potenciales turistas.</t>
  </si>
  <si>
    <t>Número de proyectos ejecutados para promover, apoyar e impulsar el desarrollo del sector turístico en Bogotá y la región.</t>
  </si>
  <si>
    <t>Nùmero de estìmulos o incentivos otorgados a los actores del sector turismo para mejorar su competitividad y promocion en el sector turìstico</t>
  </si>
  <si>
    <t>Nùmero de proyectos de innovaciòn apoyados</t>
  </si>
  <si>
    <t>Número de consultas atendidas a través de los diferentes canales de la red de información turística de Bogotá</t>
  </si>
  <si>
    <t>Número de procesos de captación apoyados para el desarrollo de congresos, convenciones, reuniones, viajes de incentivos y grandes eventos en Bogotá</t>
  </si>
  <si>
    <t>Número de personas que hicieron reservas a través de la plataforma de comercialización dispuesta por el IDT</t>
  </si>
  <si>
    <t>Número de visitas al portal único de promoción de la oferta turística de Bogotá</t>
  </si>
  <si>
    <t>Número de actividades artísticas y/o culturales realizadas o apoyadas por el IDARTES</t>
  </si>
  <si>
    <t>Número de personas que participan en actividades artísticas o culturales realizadas o apoyadas por el IDARTES, caracterizados según enfoques poblacionales.</t>
  </si>
  <si>
    <t>Número de sedes y escenarios culturales  adecuados, mantenidos o en operación</t>
  </si>
  <si>
    <t>Número de sedes y escenarios artísticos y culturales construidos, adquiridos o gestionados</t>
  </si>
  <si>
    <t>Número de procesos de sensibilización o Formación artística realizados.</t>
  </si>
  <si>
    <t>Número de actividades de educación informal a los agentes del sector  realizadas</t>
  </si>
  <si>
    <t>Número de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</si>
  <si>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</si>
  <si>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Número de estímulos  entregados</t>
  </si>
  <si>
    <t>Personas beneficiadas con reconocimientos, estímulos o apoyos</t>
  </si>
  <si>
    <t>Porcentaje de predios actualizados con enfoque multipropósito en el Distrito Capital</t>
  </si>
  <si>
    <t>Porcentaje de predios actualizados en los territorios donde se preste el servicio como gestor y/o operador catastral, con enfoque multipropósito</t>
  </si>
  <si>
    <t>Porcentaje de avance en la ejecución del PETI con el fin de satisfacer las necesidades tecnológicas de la entidad</t>
  </si>
  <si>
    <t>Número de capas actualizadas y nuevas de información geográfica de las entidades miembros de la infraestructura de datos espaciales de Bogotá D.C.</t>
  </si>
  <si>
    <t>Porcentaje de avance de la formulación y/o implementación, planeación y sistemas de gestión de los planes estratégicos y operativos de la entidad.</t>
  </si>
  <si>
    <t>Porcentaje de implementación del Sistema de gestión documental</t>
  </si>
  <si>
    <t>Número de personas contratadas para fortalecer la respuesta oportuna a las solicitudes allegadas por los ciudadanos a través de los diferentes canales dispuestos por la UAECD</t>
  </si>
  <si>
    <t>Porcentaje de avance en la ejecución de la estrategia de servicio al ciudadano</t>
  </si>
  <si>
    <t>Km carril de malla vial urbana conservada.</t>
  </si>
  <si>
    <t>Km carril de malla vial rural  conservada.</t>
  </si>
  <si>
    <t>Metros cuadrados de espacio público adecuado</t>
  </si>
  <si>
    <t>Km de Ciclo infraestructura conservada.</t>
  </si>
  <si>
    <t>Toneladas anuales de residuos sólidos dispuestos en celda al interior del Parque de Innovación Doña Juana - PIDJ provenientes de Bogotá DC</t>
  </si>
  <si>
    <t>Toneladas de residuos sólidos ordinarios recolectados y transportados al sitio de disposición final por los operadores y prestadores del servicio publico de aseo</t>
  </si>
  <si>
    <t>Toneladas de residuos de arrojo clandestino recogidos</t>
  </si>
  <si>
    <t>Número de personas contratadas para apoyar el fortalecimiento institucional</t>
  </si>
  <si>
    <t>Número de contratos y servicios realizados para asegurar el eficaz funcionamiento de la infraestructura fisica, tecnologica y de los procesos</t>
  </si>
  <si>
    <t>Toneladas anuales de residuos aprovechadas</t>
  </si>
  <si>
    <t>Número de acciones afirmativas a favor de la población recicladora de oficio implementadas</t>
  </si>
  <si>
    <t>Oportunidad de respuesta en la atención de las órdenes de trabajo de mantenimiento correctivo de la estructura de alumbrado público</t>
  </si>
  <si>
    <t>Número de servicios de inhumación, exhumación y cremación prestados en los cementerios propiedad del distrito</t>
  </si>
  <si>
    <t>Número de obras nuevas y/o adecuaciones realizadas en los cementerios propiedad del distrito</t>
  </si>
  <si>
    <t>Número de subvenciones funerarias efectivamente causadas por la población en condición de vulnerabilidad</t>
  </si>
  <si>
    <t>Número de animales atendidos en el distrito capital por los diferentes programas del instituto</t>
  </si>
  <si>
    <t>Número de animales atendidos en servicios de urgencias</t>
  </si>
  <si>
    <t>Número de animales atendidos por medio de brigadas</t>
  </si>
  <si>
    <t>Número de animales entregados en adopción</t>
  </si>
  <si>
    <t>Jornadas de esterilización de caninos y felinos realizadas para contribuir con el control poblacional</t>
  </si>
  <si>
    <t>Número de alianzas interinstitucionales, intersectoriales y de ciudad región realizadas entorno a la protección y bienestar animal</t>
  </si>
  <si>
    <t>Número de prestadores de servicios  vinculados a la estrategia de regulación</t>
  </si>
  <si>
    <t>Número de ciudadanos y ciudadanas vinculados a la estrategia de educación en protección y bienestar animal</t>
  </si>
  <si>
    <t>Número de ciudadanos y ciudadanas vinculados a la estrategia de participación ciudadana y movilización social en favor de la protección y bienestar animal</t>
  </si>
  <si>
    <t>Número de semilleros  de investigación implementados para la protección y bienestar animal</t>
  </si>
  <si>
    <t>Número de productos de investigación para la protección y bienestar animal</t>
  </si>
  <si>
    <t>Número de metros cuadrados construidos</t>
  </si>
  <si>
    <t>Número de Programas Académicos con Registro Calificado o renovación del mismo por el Ministerio de Educación Nacional</t>
  </si>
  <si>
    <t>Número de publicaciones en revistas indexadas u homologadas</t>
  </si>
  <si>
    <t>Número de Libros y revistas editadas</t>
  </si>
  <si>
    <t>Número de eventos de divulgacion para el acceso a la educación superior o terciaria</t>
  </si>
  <si>
    <t>Número de solicitudes de ingreso a los Proyectos Curriculares de Pregrado</t>
  </si>
  <si>
    <t>Número de solicitudes de ingreso a los Proyectos Curriculares de Posgrado</t>
  </si>
  <si>
    <t>Número de metros cuadrados adecuados</t>
  </si>
  <si>
    <t>Número de estudiantes matriculados  beneficiados con apoyo financieros en programas de pregrado</t>
  </si>
  <si>
    <t>Número de atenciones realizadas a través de servicios de psicología</t>
  </si>
  <si>
    <t>Número de participantes en eventos Académicos y Culturales  a los que asiste la UD</t>
  </si>
  <si>
    <t>Número de participantes en eventos Académicos y Culturales que organiza la UD</t>
  </si>
  <si>
    <t>Porcentaje de ejecución del Plan de Auditoria Distrital (PAD)</t>
  </si>
  <si>
    <t>Porcentaje de ejecución de infraestructura tecnológica implementada</t>
  </si>
  <si>
    <t>Porcentaje de ejecución del plan de trabajo de adecuación, mantenimiento y dotación de mobiliario de las sedes de la Contraloría</t>
  </si>
  <si>
    <t>Porcentaje de implementación de la estrategia de comunicación y posicionamiento institucional implementadas</t>
  </si>
  <si>
    <t>Porcentaje de acciones de control social ejecutadas</t>
  </si>
  <si>
    <t>Número de beneficiarios de estrategias o programas de  fomento para el acceso  a la educación superior o terciaria</t>
  </si>
  <si>
    <t>Número de estrategias de investigación e innovación apoyadas</t>
  </si>
  <si>
    <t>Beneficiarios de estrategias o programas de  apoyo financiero de sostenimiento para la permanencia en la educación superior  o terciaria</t>
  </si>
  <si>
    <t>Documentos de linemientos de política en educación universitaria</t>
  </si>
  <si>
    <t>Sistemas de información implementados</t>
  </si>
  <si>
    <t>Número de estrategias de las tecnologías de la información y las comunicaciones para el desarrollo de la innovación y el desarrollo tecnológico apoyadas</t>
  </si>
  <si>
    <t>Número de proyectos financiados para el desarrollo tecnológico y la innovación</t>
  </si>
  <si>
    <t>Acumulado</t>
  </si>
  <si>
    <t>Stock</t>
  </si>
  <si>
    <t>Capacidad</t>
  </si>
  <si>
    <t>Flujo</t>
  </si>
  <si>
    <t>Reduccion</t>
  </si>
  <si>
    <t>Mensual</t>
  </si>
  <si>
    <t>Anual</t>
  </si>
  <si>
    <t>Trimestral</t>
  </si>
  <si>
    <t>Semestral</t>
  </si>
  <si>
    <t>VAL</t>
  </si>
  <si>
    <t>%</t>
  </si>
  <si>
    <t>Corresponde A Los Certificados Expedidos Por Diferentes Canales De Atención Institucionales.</t>
  </si>
  <si>
    <t>Sensibilizaciones En Temas Como: Derecho De Petición Y Sisben, Abc De Las Acciones De Tutela, Ruta De Atención Defensores De Ddhh;  Prevención Trata Personas; Srpa.</t>
  </si>
  <si>
    <t>Acciones De Prevención Y Control, Revisión De Contratos Realizadas A Diferentes Entidades Distritales.</t>
  </si>
  <si>
    <t>Remisión De Oficios Sobre Presuntos Hallazgos Con Incidencia Disciplinaria, Fiscal O Penal, Detallando La Persona Natural O Jurídica Que Generó El Hallazgo, Motivo De Este Y La Entidad A La Que Se Traslada La Investigación Para Los Fines Pertinentes</t>
  </si>
  <si>
    <t>Asistencia A La Ciudadanía En Temas Como: Derecho De Petición (Civil ,Administrativo, Laboral, , Seguridad Social, Servicios Públicos Domiciliarios) Servicios Bancarios , Asistencias En Salud, Reclamación Directa Entre Otros.</t>
  </si>
  <si>
    <t>Orientación A La Ciudadanía En Temas Como: Derecho De Petición (Civil ,Administrativo, Laboral,  Seguridad Social, Servicios Públicos Domiciliarios) Servicios Bancarios , Asistencias En Salud, Reclamación Directa Entre Otros.</t>
  </si>
  <si>
    <t>Se Atendieron Requerimientos Relacionados Seguridad Social, Servicios Públicos Domiciliarios) Servicios Bancarios , Asistencias En Salud, Reclamación Directa Entre Otros.</t>
  </si>
  <si>
    <t>Se Realizan Toma De Declaraciones (Ruv), Atención Psicosocial, Primeros Auxilios Psicosociales, Asistencia En Derechos De Petición Para Acceso A Derechos, Al Apoyo Jurídico Que Se Brinda A Las Víctimas, Acompañamientos Directos, Remisión A Rapiv.</t>
  </si>
  <si>
    <t>Realización De Acciones De Tutelas, Impugnaciones Y Desacatos</t>
  </si>
  <si>
    <t>Tramite De Solicitudes De Conciliación Y Las Uniones Maritales De Hecho, Discriminando En El Caso De Las Solicitudes De Conciliación Los Temas Como Civil, Familia, Policivo, Comercial, Separando Las Uniones Maritales De Hecho De Los Temas De Familia.</t>
  </si>
  <si>
    <t>Intervenciones Y Actuaciones A Petición De Parte Realizadas Por Los Agentes Del Ministerio Público, Orientadas A Prevenir, Proteger Y Restablecer Los Derechos De Las Personas En El Distrito Capital.</t>
  </si>
  <si>
    <t>Intervenciones Y Actuaciones De Oficio Realizadas Por Los Agentes Del Ministerio Público, Orientadas A Prevenir, Proteger Y Restablecer Los Derechos De Las Personas En El Distrito Capital.</t>
  </si>
  <si>
    <t>Se Realizaron Notificaciones Y Revisión Decisiones De Archivo Realizadas En Normatividad Anterior Y Ley 1801 De 2016</t>
  </si>
  <si>
    <t>Espacio De Participación De En Comites: Distrital De Protección Al Consumidor, Ddhh En Establecimientos Carcelarios, Atención Integral A Víctimas De Vif Y Violencia,  Lucha Contra La Trata De Personas, Discapacidad, Nna, Srpa.</t>
  </si>
  <si>
    <t>No Se Realizaron Jornadas De Sensibilización Durante Este Periodo.</t>
  </si>
  <si>
    <t>A Junio Se Sensibilizaron 2.377.625 Contribuyentes A Través De Campañas De Gestión Tributaria, Incentivando El Cumplimiento Oportuno De Las Obligaciones Tributarias Y Ejerciendo El Control Tributario A Los Incumplidos</t>
  </si>
  <si>
    <t>En Junio Se Atendieron 76.931 Contribuyentes, Para Un Total De 462.889 Contribuyentes En 2024, Siendo La Atención Presencial El Canal Más Utilizado Por Los Contribuyentes Con Un 42%, Seguido Por El Callcenter Con Una Participación Del  20%.</t>
  </si>
  <si>
    <t>Durante El Mes De Junio Se Recaudaron 1.06 Billones Por Recaudo Oportuno Las Actividades Que Permitieron Este Logro Corresponden A: Fidelización Predial 2Do Vencimiento 2024, Fidelización Ica 2Do Bim.2024 Y Fidelización Vehículos 2Do Vencimiento 2024</t>
  </si>
  <si>
    <t>En Junio Se Recaudaron $23.429 Millones De Pesos Por Control Extensivo, Acumulado 2024: $ 49.489,33. Las Actividades Adelantadas Fueron: Control Extensivo Reteica 2Do Bimestre De 2024</t>
  </si>
  <si>
    <t>En Junio Se Recaudaron $3.722,74 Millones Por Recaudo De Control Intensivo Determinación, Acumulado 2024 De $38.192,33, Mediante 102.298 Registros Con Actuaciones De Fondo Y 70.863 De Fiscalización Y Liquidación</t>
  </si>
  <si>
    <t>El Recaudo Persuasivo En Fue De $7.325 Millones De Pesos: Acumulado 2024: $127.014 Millones De Pesos. Se Emitieron 25.423 Oficios De Cobro, 33 Títulos De Depósito Judicial, Seguimiento De 125 Facilidades De Pago Y Emitiendo 35</t>
  </si>
  <si>
    <t>Las Estrategias De Permanencia Se Consolidaron Para Que 726.122 Estudiantes Se Beneficiaran De La Prestación Del Servicio Educativo. Se  Gestiono La Territoizacón Inicial Global Para El Proceso De Kits Escolares Por Nivel Y Zona (438.132 Estudiantes)</t>
  </si>
  <si>
    <t>La Política Educativa Rural Ha Alcanzando Al 100% De Colegios Rurales.  Se Ha Realizado 27 Talleres De Cátedras De Paz Y Simulacros De Pruebas Saber En 14 Instituciones Y 46 Sesiones De Escuelas Para Padres Involucrando A 844 Personas</t>
  </si>
  <si>
    <t>Se Beneficiaron 693.188  Estudiantes De 413 Ied, A Través De Las Modalidades Tradicionales De Comida Caliente Sidae  (169.092 Estudiantes) Y Refrigerios Escolares (524.096 Estudiantes), De Acuerdo Con Solicitudes Realizadas Por Los Colegios.</t>
  </si>
  <si>
    <t>Se Han Entregado 2 Colegios: 1. Agudelo Restrepo De Ciudad Bolívar Y 2. Feliza Burstyn -Hipotecho De Kennedy, Se Realizó Suscripción De Contratos De Obra, Adiciones Contractuales, Contratación  Personal De Apoyo A La Gestión</t>
  </si>
  <si>
    <t>En Total Se Beneficieron 88.801 Estudiantes En El Marco Del Programa De Movilidad Escolar, Distribuidos Por Modalidad Así: Ruta Escolar 58.609, Subsidio De Transporte Escolar 20.488, Al Colegio En Bici 7.449 Y Ciempiés 2.255.</t>
  </si>
  <si>
    <t>Se prestaron los servicios de tecnologías de información y comunicaciones en los 3 niveles institucionales sin interrupciones significativas.</t>
  </si>
  <si>
    <t>A Través De  Actividades De Mejoramiento De Baterías Sanitarias, Cubiertas, Áreas Libres Y Recreativas, Instalaciones Eléctricas E Hidráulicas, Cerramientos, Entre Otras Se Busca Generar Ambientes De Aprendizaje Que Cumplan Con La Normatividad</t>
  </si>
  <si>
    <t>Con Las Dotaciones Adquiridas Se  Facilita El Desarrollo Que Requiere La Práctica Pedagógica. Se Continua Con La Actualización De Dotaciones Obsoletas En Materia Tecnológica Para Cerrar Las Brechas Digitales Especialmente En Poblaciones Vulnerables</t>
  </si>
  <si>
    <t>La Sed, Cuenta Con 405 Colegios Publicos Distritales Que Ofrecen Grado Transición.</t>
  </si>
  <si>
    <t>La Sed, Cuenta Con 194 Colegios Publicos Distritales Que Ofrecen Grado Prejardín.</t>
  </si>
  <si>
    <t>La Sed, Cuenta Con 336  Colegios Publicos Distritales Que Ofrecen Grado Jardín.</t>
  </si>
  <si>
    <t>De Acuerdo Con Lo Establecido En El Nuevo Plan De Desarrollo, Pasa Por Competencia El Tema A Atenea.</t>
  </si>
  <si>
    <t>El Logro Acumulado De 5.747 Docentes Es El Resultado De: 2.187 Docentes Y Directivos Docentes Beneficiados  Con Formación Posgradual, 3.560 Docentes Y Directivos Docentes Beneficiados Con Formación Permanente.</t>
  </si>
  <si>
    <t>Se Han Realizado 9 Sesiones De Clases Y 2 Talleres. Lo Docentes Han Sido Organizados En Grupos Según Su Nivel De Competencia Lingüística. Han Presentado Una Pruba Diagnóstica De Inglés Y Se Han Llevado Tutorias Para Apoyar El Aprendizaje</t>
  </si>
  <si>
    <t>Se Logra Un Avance Acumulado Del 100% Con Instituciones Educativas Distritales Que Cuentan Con 3 O Más Acciones De La Pei (Política De Educación Inclusiva) Con Enfoque Diferencial Y Perspectiva De Género</t>
  </si>
  <si>
    <t>El Reporte Más Alto Corresponde A Un Avance De 403.037 Estudiantes Con Actividades Para La Ampliación De La Jornada Escolar, 230.571 Jornada Completa (Máximo Registro Alcanzado En 2.023) Y 172.466 Nnaj Jornada Única En Simat Corte Mayo De 2024 .</t>
  </si>
  <si>
    <t xml:space="preserve"> Se Focalizaron 4 Entornos Educativos Compartidos En Las Localidades De Kennedy, La Candelaria Y Suba. Con Un Total De 8 Instituciones Educativas, 7 Oficiales Y 1 De Caracter Privado</t>
  </si>
  <si>
    <t>Continúa La Consolidación De La Red Local En El Reconocimiento  De Los Intereses De La Familias Con La Participación Activa De Los Niños Y Niñas. Se Logró La Creación Metodologíca- Pedagógica Relacionada Con La Salud Mental Desde La Literat Infantil</t>
  </si>
  <si>
    <t>Se Hizo Una Alianza Con E L Centro Nacional De Memoria Historica Para Que 35 Docentes Participen En Un Diplomado De Formación Curricular En Pedagogía De La Memoria Y Prácticas Restaurativas</t>
  </si>
  <si>
    <t>Se Realizaron 31 Acuerdos De Pago, Efectivamente Suscritos Y Cumplieron Requisitos En El Manual De Cobro Coactivo De La Sdm Y En El Procedimiento De Facilidad De Pago Y Siniestros. Porcentaje Logrado Del 100% En Junio De 2024</t>
  </si>
  <si>
    <t>En  Junio Se Realizaron 23 Modelaciones Soporte A Los Pmt, Con  Variación Del Tiempo De Viaje Promedio Para Usuarios De Modos Motorizados En Situaciones Con Pmt De 0,76 Minutos. A Junio No Se Supera El 29%.</t>
  </si>
  <si>
    <t>Durante El Segundo Trimestre Se Realizó La Formulación De 3 Pruebas Piloto. En Lo Que Respecta Al Mes De Junio No Se Realizaron Pruebas Piloto En La Ciudad.</t>
  </si>
  <si>
    <t>En Trim 2 Se Logró El 2,40%. En Junio Se Tramitaron 283.238 Permisos De Pyps, Realizada Segunda Mesa De Carro Compartido Borde Oriental, Gestión De 20 Actividades De Promoción Movil. Sostenible; 6 Reg. Nuevos Rde Y 1 Operati. Control Valet Parking</t>
  </si>
  <si>
    <t>Respecto la implementación de los procesos de participación ciudadana liderados por los Centros Locales de Movilidad participaron 3.365 personas, garantizando el 100% de participación en enfoque poblacional diferencial vinculados en estos procesos.</t>
  </si>
  <si>
    <t>Se Cuenta Con El 95% De Avance Del Producto, La Dirección De Atención Al Ciudadano Mantiene El Seguimiento Trimestral A Los Criterios De Infraestructura Y De Espacios Idóneos En Los Puntos De Atención De Calle 13 Y Paloquemao.</t>
  </si>
  <si>
    <t>Se continuó con la implementación de la estrategia de racionalización del trámite de Pico y Placa Solidario, llevandose a cabo la salida a producción de la nueva plataforma y la estabilización y acompañamiento al módulo de administración.</t>
  </si>
  <si>
    <t>Trim 2: 3.495 Controles. Junio 1.800:Ciclistas 191;Cinturón 72;Señales 82;Embriaguez 251;Esp. Público 13;Éxodo-Retorno 28;Motos 386;Peatones 261;Piques 15;Serv. Escolar 42;Transp. Público 1;Tricimotores 30;Ilegalidad  232;Ilegalidad Transporte 196.</t>
  </si>
  <si>
    <t>En El Segundo Trimestre Se Implementaron 314 Medidas Integrales De Gestión De Tráfico. En Lo Que Respecta Al Mes De Junio Se Lograron 143 Medidas En Las Diferentes Localidades De La Ciudad.</t>
  </si>
  <si>
    <t>En El Segundo Trimestre Se Instalaron 1.215  Señales Verticales En La Ciudad. En El Mes De Junio Se Lograron 665, De Las Cuales 327 Fueron Reglamentarias; 295 Fueron Preventivas Y 43 Fueron Informativas.</t>
  </si>
  <si>
    <t>Durante El Segundo Trimestre Se Logró El Mantenimiento De 9 Puntos. En Lo Que Respecta Al Mes De Junio, No Se Realizó Ejecución De Sistemas De Elementos De Contención, Por Terminación De Contrato Y Nuevo Proceso Contractual.</t>
  </si>
  <si>
    <t>Se cualificaron 60 hombres y 30 mujeres. De los hombres 1 con discapacidad física, 1 con discapacidad múltiple; registrando el 100% de atención de personas que demandaron el servicio bajo este criterio.</t>
  </si>
  <si>
    <t>Se desarrollaron acciones por cada uno de los ejes del PDSV para contribuir a la disminución de víctimas fatales por siniestros viales en cada actor de la vía, donde se demarcaron 240 pasos peatonales y se beneficiaron 15 Instituciones Educativas</t>
  </si>
  <si>
    <t>El Indicador Se Cumplió Al Mes De Mayo De 2024 Con 987 Cupos. El Indicador Se Inactivará  A Partir De 2025.</t>
  </si>
  <si>
    <t>El % Del Trim 2 Del 100%. Sistema Implementado Con 297 Estaciones En 6 Localidades. 1.500 Bicicletas Mecánicas. 1.500 Bicis Eléctricas. 150 Manocletas.150 Bicis De Cajón.  150 Sillas- Niños. 300 Ciclotalleres. Viajes Registrados 2.532.000 Aprox.</t>
  </si>
  <si>
    <t>A Junio Se Gestionaron 2.727 Cupos Y Trim 2 Con 1.059.  En Junio 24 Cupos De La Estrategia De Sellos De Calidad En Parqueadero Fuera De Vía City Parking Calle 63, Y 24 Públicos De La Estrategia De Inventarios Correspondiente A Zonas De Parqueo Pago</t>
  </si>
  <si>
    <t>El Avance % Corresponde A 73 Acciones Con Participación De 1.544 Personas. Los Participantes Reflexionaron Sobre Las Normas De Tránsito, Logrando Reconocer En La Igualdad Un Mecanismo Para Convivencia Libre De Violencias De Género.</t>
  </si>
  <si>
    <t>Para Este Mes Se Registraron 9229 Personas Que Realizaron El Registro De La Hoja De Vida A Partir De Una Orientación Ocupacional Personalizada, Y Su Posterior Direccionamiento A Vacantes De Acuerdo Al Perfil.</t>
  </si>
  <si>
    <t>Se Certificaron A Junio Un Total 5,834 Personas En Programas De Formación Complementaria Y Evaluación Y Certificación De Competencias Laborales</t>
  </si>
  <si>
    <t>Para Un Total De 1657 Personas En 2024. La Agencia Pùblica De Empleo Realizó El Proceso De Formación Para El Trabajo A 717 Beneficiarios De La Ruta De Empleo En El Mes De Junio De 2024</t>
  </si>
  <si>
    <t>Para Un Total De 515 Unidades Productivas Fortalecidas En 2024. En Junio Se Fortalecieron 43 A Través De La Estrategia Hecho En Bogotá.</t>
  </si>
  <si>
    <t>Actualmente Se Desarrolla El Proceso De Definición Y Tipo De  Evento Que Se Va  A Realizar Para La Vigencia 2024 Por Parte  De La Subdirección De Internacionalización.</t>
  </si>
  <si>
    <t>En Mayo, Bogotá Corazón Productivo Esta En Consolidaciòn De Acuerdo A La Retroalimentación Y Necesidades Del Sector Para Dar Fortalecimeinto Mediante La Asistencia Técnica Y Articulación Con Secretarías Distritales.</t>
  </si>
  <si>
    <t>Para Un Total De 606 Personas Contratadas En 2024. En Jun Io No Se Contrataron Personas Para Apoyar Los Procesos Misionales De Acuerdo Con Las Necesidades Misionales De La Entidad</t>
  </si>
  <si>
    <t>A Junio 2024, La Ser Fortalece A 11 Unidades Productivas En Reconversión Productiva, Valor Agregado Y Comercialización, Para Un Total De 40 En 2024</t>
  </si>
  <si>
    <t>Para El Segundo Semestre De 2024, Se Avanza En En La Estructuración Y Planeación De Procesos De Fortalecimiento Y Presupuesto De Acuerdo Al Nuevo Plan Distrital De Desarrollo.</t>
  </si>
  <si>
    <t>Para Un Total De 253 Mercados Campesinos En 2024, La Deraa Realizò En Junio 31 Mercados Presenciales En 13 Localidaes De La Ciudad  Y 7 Mercados Por La Mercatón Campesina En Casa Y Oficina</t>
  </si>
  <si>
    <t>Para Un 36% De Cumplimeinto, En Junio Se Ejecutan Los Contratos Con Un Porcentaje Del 1% Continuando Con La Actualización Y Mantenimiento Del Hardware Y Software De La Entidad</t>
  </si>
  <si>
    <t>Para El Reporte De Junio No Realizó Entregas De Subsidios En Modalidad Progresivo</t>
  </si>
  <si>
    <t>De Manera Acumulada Para El Pdd Se Entrregaron 25 Intervenciones De Acupuntura Urbana Y 27 Intervenciones De Recuperación De Espacio Público Para El Cuidado.</t>
  </si>
  <si>
    <t>No Se Radicaron Expedientes Ante La Secretaria Distrital De Planeacion</t>
  </si>
  <si>
    <t>Para El Reporte De Junio No Realizó Entregas De Subsidios</t>
  </si>
  <si>
    <t>Mediante Decreto Distrital 561 De 2022, Se Adoptó Política Pública De Gestión Integral Del Hábitat-Pgih, Como Cumplimiento Del Proyecto De Inversión Propuesto.</t>
  </si>
  <si>
    <t>No Se Reporta Avance Toda Vez Que La Subdirección Sectorial Se Encuentra En Proceso De Contratación.</t>
  </si>
  <si>
    <t>Se Realizaron 20 Asistencias Técnicas A Los Acueductos Comunitarios Para Hacer La Revisión Del Estado De Funcionamiento De Los Acueductos Y 9 Asistencias Organizacionales, Que Contribuyen Al Mejoramiento De La Prestación Del Servicio</t>
  </si>
  <si>
    <t>No Se Reporta Avance Toda Vez Que La Subdirección Servicios Públicos Se Encuentra En Proceso De Contratación.</t>
  </si>
  <si>
    <t>Para El Reporte De Junio No Se Entregaron De Subsidio Arrendamiento. De Igual Manera Por Error Se Cargo El Presupuesto De Otro Proyecto De Inversión A Este Producto Del Pmr Desde El Mes De Enero A Mayo De 2024</t>
  </si>
  <si>
    <t>A 30 De Junio No Reportan Avance En El Número De Hectareas De Suelo Útil Gestionadas  Para El Desarrollo De Vivienda Social Y Usos Complementarios.</t>
  </si>
  <si>
    <t>A Corte 2024-06, No Hubo Iniciación De Proyectos De Vivienda.</t>
  </si>
  <si>
    <t>Análisis De Datos De La Eaab Que Permitió Establecer Patrones De Consumo De Agua En Viviendas, Identificando Los Predios De La Ciudad Donde No Se Evidenció Una Disminución Del Consumo Durante Los Bimestres I Y Ii De 2024</t>
  </si>
  <si>
    <t>Se Profirieron 39 Decisiones De Fondo De Las Investigaciones Por Incumplimiento A Las Normas Que Regulan El Arrendamiento De Inmuebles Y 57 Por Incumplimiento A Las Normas Que Regulan La Enajenación De Inmuebles Destinados A Vivienda.</t>
  </si>
  <si>
    <t>Se Realizaron 2.272 Visitas Acumuladas A Los 280 Polígonos De Monitoreo Priorizados En El Año, Realizando 2.194 Reportes Por El Desarrollo De Nuevas Ocupaciones O Cambios De Estado En Las Ocupaciones Antes Reportadas.</t>
  </si>
  <si>
    <t>Se Avanza En El Desarrollo De La Estrategia Institucional De Rendición De Cuentas Y De Consolidación Del Nodo Sectorial En Cumplimiento De La Ley 1757 De 2015</t>
  </si>
  <si>
    <t>Se publicó el informe de encuesta de satisfacción de los productos ofertados por la entidad.  Los resultados obtenidos son: canal presencial 4.9 de 5; cirtual chat: 3.9 de 5 y telefónico: 4.6 de 5.</t>
  </si>
  <si>
    <t>Se Encuentran En Etapas De Contratación Para La Ejecución De Estas Estrategias</t>
  </si>
  <si>
    <t>Biblored Cuenta Con 149 Espacios Ubicados En Las 20 Localidades: 6 Bibliotecas Mayores, 26 Bibliotecas Locales O De Barrio, 95 Ppp, 12 Bibloestaciones, 4 Salas De Lectura, 2 Bibliotecas De La Confianza, 3 Estrategias Móviles Y Una Biblioteca Digital</t>
  </si>
  <si>
    <t>Asistencia Técnica Para: 1. Compra De La Infraestructura Cultural Para Circulación De Las Artes Escénicas Sala Augusto Boal Tef, 2. Esquema Básico De La Plazoleta Simón Bolívar Al Idrd, 3. Proyecto De Dotación Del Escenario “Teatro Libre Chapinero”</t>
  </si>
  <si>
    <t>En El Marco Del Programa Distrital De Estimulos Se Publicaron 10 Convocatorias, Mediante La Cual Se Otorgaron 107 Estimulos. En El Marco Del Programa Distrital De Apoyos Concertados Se Entregaron 23 Apoyos Y Se Gestionó 1 Alianza Estratégica.</t>
  </si>
  <si>
    <t>Se  Diseñaron Estrategias Para Dar Cumplimiento A Las Políticas Asociadas A Mipg,  Seguimiento A Los Planes De Acción A Través De La Gestión, Seguimiento, Y Mejora Continua.</t>
  </si>
  <si>
    <t>La Meta Se Cumplió Al Finalizar El Pdd Anterior Uncsab Xxi 2020-2024 Y No Se Seguirá Programando.</t>
  </si>
  <si>
    <t>Este Indicador Iniciará Su Ejecución A Partir Del Tercer Trimestre De 2024, En E Marco De Los Nuevos Proyectos Del Pdd Bogotá Camina Segura</t>
  </si>
  <si>
    <t>Se Está A La Espera Del Cumplimiento De La Documentación Requerida Por Parte De Los Ganadores Para Realizar El Primer Desembolso De La "Beca De Apoyo Para La Profesionalización De Artistas”</t>
  </si>
  <si>
    <t>Beneficiados Resolución No. 173 Y 226 Del 2024 114 Creadores Y Gestores Culturales Beneficiados Así: Anualidad Vitalicia: 61, Motivación Al Ahorro: 53</t>
  </si>
  <si>
    <t>Acompañamiento A Integrantes Y Secretarías Técnicas De Las 26 Instancias De Participación Del Sistema Distrital Arte, Cultura Y Patrimonio (Sdacp). Se Realizó La Gestión De 160 Solicitudes De Ciudadanía En General.</t>
  </si>
  <si>
    <t>En El Mes De Junio No Se Realizaron Encuentros, Debido A Los Ajustes Realizados En Las Áreas Misionales, En El Marco De Los Nuevos Proyectos De La Entidad.</t>
  </si>
  <si>
    <t>Se Llevaron A Cabo Actividades Enmarcadas En La Estrategia "Cuidado En Movimiento: Entrenamiento Funcional Y Deporte Para La Transformación Cultural". Las Acciones Más Destacadas: - Acción Performativa "Juntos Por El Agua" En El Campin</t>
  </si>
  <si>
    <t>Se Publicó La Beca Celebración Del Día Del Arte Urbano Diego Felipe Becerra Lizarazo 2024. Se Conocieron Las 9 Propuestas Ganadoras Según La Recomendación De La Terna De Jurados</t>
  </si>
  <si>
    <t>La Base De Datos Sisbén Se Actualizó Con La Aplicación De 829 Encuestas Con Metodología Sisbén Iv A Los Hogares Que La Han Solicitado, Para Un Total De 55.113 Encuestas Aplicadas Durante 2024.</t>
  </si>
  <si>
    <t>Se Realizó Avance De 1 Con La Actualización De Base Maestra Ingreso Mínimo Garantizado, 4 Actualizaciones Mensuales (Cruces, Rnec, Op. Financieros, Y Program. Transf Monetarias) Y 1 Actualización Semestral (Cruce Con Sisbén Iv, Georrefernciación).</t>
  </si>
  <si>
    <t>Se Mantuvo Actualizada La Base Única De Estratificación Conforme Las Leyes 142/1994, 505/1999 Y 732/2002. En Junio Se Emitieron 68 Certificaciones De Estrato (Urbanas Y Rurales) En Los Puntos De Atención Dispuestos, Con Un Total De 76.057 En 2024.</t>
  </si>
  <si>
    <t>Se Completó El Estudio Programado Para 2024 "Estratificación En Bogotá Y Acceso A Los Bienes Públicos", Logrando La Meta De Construir 5 Estudios De Impacto Social Y Financiero De La Estratificación, Entre 2020 Y  2024.</t>
  </si>
  <si>
    <t>Avance 0,55 (10%) Procesamiento Em2021 Atención Requerimientos Internos Y Externos Realizados En Junio. Inicio Contrato Interadministrativo 479 De 2024 Con El Dane, Para Adelantar Detección Y Análisis Necesidades Y Diseño V5 Encuesta Multipropósito.</t>
  </si>
  <si>
    <t>El Indicador Iniciará Su Gestión A Partir Del Mes De Julio.</t>
  </si>
  <si>
    <t>A  30 De Junio, Se lleva avance de 40,31% De Implementación Del Picp 2024. Se Han Implementaron 387 Escenarios De Participación Para Los Instrumentos De Planeación Y Se Han Acompañado 267 Escenarios De Gestión, Para Un Total De 654 Actividades.</t>
  </si>
  <si>
    <t>En Junio Se Mantuvo Avance De 91% Y Se Avanza En Transferencia Del Conocimiento A Los  Procesos Respecto A La Funcionalidad De Los Módulos En El Nuevo Sistema Gestiónate. Se Desarrollaron Reuniones Conforme Al Cronograma Y Se Revisó El Anexo Técnico.</t>
  </si>
  <si>
    <t>En Junio, Se Realizó El Monitoreo Remoto De Los Servicios De Ti, Acorde Con El Catálogo De Servicios De La Entidad Con Un Cumplimiento Del 90% En La Prestación De Los Servicios.</t>
  </si>
  <si>
    <t>Se Alcanzó El 100% En Tratamientos De Conservación Con Nivel De Intervención, Actualización Cartográfica Para Redelimitación De Siu, Análisis Normativo A Partir De Infracciones Urbanísticas Fase 1, Actualización Reportes Sinupot 2024 Fase 1.</t>
  </si>
  <si>
    <t>Se Cuenta Con 37,05 Has Viabilizadas Conforme A Las Resoluciones: 477 De 13/03/2024, 570 De 05/04/2024, 559 De 3/4/2024, 571 De 5/4/2024, 698 De 25/4/2024, 698 De 25/04/2024, 789 De 15/05/2024, 1012 Y 1013 De 25/06/2024 Y El Decreto 117 De 9/4/2024.</t>
  </si>
  <si>
    <t>En el mes de mayo se cumplió con la meta programada para el primer semestre de 2024, elaborando  2 informes. Durante el segundo semestre se llevarán a cabo las actividades para desarrollar el tercer documento programado para la vigencia.</t>
  </si>
  <si>
    <t>En El Mes De Mayo Se Culminó Lo Programado Para El Primer Semestre De La Vigencia 2024. Durante El Segundo Semestre Se Continuarán Las Actividades De Seguimiento A Las Políticas Públicas.</t>
  </si>
  <si>
    <t>En mayo se Finalizó La Evaluación De Impacto De Corto Y Mediano Plazo De La Estrategia De Ingreso Mínimo Garantizado. Su Socialización Está Programada Para Junio Y Julio De 2024.</t>
  </si>
  <si>
    <t>La meta del indicador para 2024 fue cumplida en mayo.</t>
  </si>
  <si>
    <t>Se están adelantando las actividades requeridas para realizar los informes de seguimiento al Plan Distrital de Desarrollo para lo que resta de la vigencia 2024 de acuerdo con lo planeado.</t>
  </si>
  <si>
    <t>El informe de seguimiento de la implementación del Plan Estadístico se elabora al finalizar cada vigencia, por lo cual aún no se reportan avances para este indicador.</t>
  </si>
  <si>
    <t>En Lo Corrido Del Año Se Inicio La Representación A 425 Casos. En Junio Se Inicio La Representacion De 79 Procesos</t>
  </si>
  <si>
    <t>En El Año Se Han Realizado 20156  Atenciones Efectivas A Traves De La Lpd. En Junio Se Realizaron 2364 Atenciones Efectivas</t>
  </si>
  <si>
    <t>A Junio Se Tiene Un Acumulado De 3.128.968 Personas Alcanzadas A Través Las Diferentes Redes Sociales.En Junio Se Difundieron Los Servicios A Través De Los Medios De Comunicación, Redes Sociales Y Páginas Web Se Logró Un Alcance De 277.736</t>
  </si>
  <si>
    <t>En El Año El Saat Ha Hecho Seguimiento Socio Juridico Y Psicosocial A 796 Casos De Mujeres En Riesgo De Feminicidio Segun Remisiones Recibidas En Junio Se Realizaron 796 Seguimientos</t>
  </si>
  <si>
    <t>En El Año 13755 Mujeres Participaron De Las Actividades En El Marco De La Implementación Del Sistema Sofia En Las Localidades En Junio Participaron 2870 Mujeres</t>
  </si>
  <si>
    <t>En El Año Ingresaron 546 Personas Nuevas En Las Casas Refugio En Junio Ingresaron 105 Personas Nuevas 51 Mujeres Adultas Victimas De Violencia Y  54 Nna De Sus Sistemas Familiares Dependientes</t>
  </si>
  <si>
    <t>En El Año Las Duplas De Atención Psicosocial Realizaron 1378 Atenciones Psicosociales En Junio Realizaron 230 Atenciones Psicosociales</t>
  </si>
  <si>
    <t>En El Año En El Marco De La Estrategia De Prevencion Del Feminicidio Se Realizaron 2002 Atenciones En 7 Ips De Las 4 Subredes Públicas Y 1 Ips Privada En Junio Se Realizaron 533 Atenciones</t>
  </si>
  <si>
    <t>En El Año 5219 Mujeres Acudieron Por Primera Vez A Los Espacios De La Sdmujer Para Recibir Atencion Juridica En Junio 1169 Mujeres Acudieron Por Primera Vez A Estos Espacios</t>
  </si>
  <si>
    <t>A Junio Se Realizaron 6,514 Atenciones. Este Espacio Se Identifica El Impacto Emocional, Relacional De Estas Problemáticas, Se Informa Las Rutas De Atención, Visibilizando Recursos Y Las Redes De Apoyo Con Las Que Cuentan Las Ciudadanas.</t>
  </si>
  <si>
    <t>Se Vincularon 20,422 Mujeres A Los Procesos De Difusión-Movilización, Información, Sensibilización Y Los Encuentros De Conversación Psicosocial,Encaminados Al Reconocimiento Y Apropiación De Los Derechos Desde Los Enfoques De La Ppmyeg.</t>
  </si>
  <si>
    <t>Se Realizaron 6,230 Atenciones Socio Jurídica De Las Ciom Las Cuales Buscan Garantizar La Prevención Y Atención De Violencias Contra Las Mujeres, A Través De La Prestación Del Nivel De Orientación Y Asesoría Socio Jurídica De Las Mismas</t>
  </si>
  <si>
    <t>En Junio Se Atendieron En El Área Jurídica 122 Mujeres Y Se Realizaron 271 Atenciones Desagregadas Así: 67 Asesorías, 144 Seguimientos, 49 Cierres Y 11 Valoraciones Iniciales.</t>
  </si>
  <si>
    <t>En Junio Se Atendieron 118 Mujeres En El Área Psicosocial Y Se Realizaron 173 Atenciones Desagregadas Así: 17 Asesorías, 129 Seguimientos, 24 Cierres Y 3 Valoraciones Iniciales.</t>
  </si>
  <si>
    <t>En Junio Se Atendieron 220 Mujeres En Trabajo Social Y Se Realizaron 365 Atenciones Desagregadas Así: 114 Intervenciones, 148 Seguimientos, 71 Cierres Y 32 Valoraciones Iniciales.</t>
  </si>
  <si>
    <t>En 2024 Se Realizaron Un Total De 1.591 Cursos De Formación Complmentaria Para Mujeres Cuidadoras, En "Herramientas Para Cuidadoras En El Reconocimiento De Su Trabajo De Cuidado.</t>
  </si>
  <si>
    <t>En 2024 Se Han Beneficiado 2.869 Personas En Los Talleres De Transformación Cultural.</t>
  </si>
  <si>
    <t>Se Han Formado Un Total De  2.974 Mujeres En El Primer Semestre 2024, En Junio Se Realizó La Planeación De Procesos De Formación En Desarrollo De Capacidades En Los Centros De Inclusión Digital</t>
  </si>
  <si>
    <t>Durante El Primer Semestre Se Realizó La Producción De La Investigación Programada, Dando Cumplimiento A La Meta Del Cuatrenio.En Junio No Se Programó La Producción De Estudios Y/O Investigaciones.</t>
  </si>
  <si>
    <t>Durante El Primer Semestre Se Realizó La Publicación De La Investigación Programada, Dando Cumplimiento A La Meta Del Cuatrenio. En Junio No Se Programó Publicación De Estudios Y/O Investigaciones</t>
  </si>
  <si>
    <t>En El Año 656 Mujeres Participaron En Las Sesiones 1, 2 Y 3 Del Ciclo De Planeación Distrital Para La Incidencia De Las Mujeres Que Contó Con 4 Grupos De Trabajo, En Mayo Participaron 249 Mujeres.</t>
  </si>
  <si>
    <t>Se Realizó El Pago De Las Transferencias Monetarias De Los Ciclos 1, 2, 3, 4, 5 Y 6 Del Año 2024, Para Los Hogares En Condición De Pobreza, Beneficiarios De La Estrategia Img.</t>
  </si>
  <si>
    <t>Se Prestaron Los Servicios De Aseo, Cafetería, Vigilancia, Transporte, Fotocopiado, Caja Menor, Fumigación Y Lavado De Tanques, Jardinería, Suministro De Papelería, Pago De Servicios Públicos Y Mantenimientos Programados, En Las Unidades Operativas</t>
  </si>
  <si>
    <t>Se Adelantaron Todas Las Actividades Para Garantizar El Pago A Los Servidores Públicos De La Sdis Oportunamente, Así Como  Las Actividades Programadas De Bienestar, Capacitación Y Sst En El Marco Del Plan De Acción De La Política De Talento Humano</t>
  </si>
  <si>
    <t>Se entregaron un total de 4.533.059 de apoyos alimentarios entregados a través de los comedores comunitarios en sus diferentes modalidades</t>
  </si>
  <si>
    <t>Se entregaron un total de 49.032 bonos canjeables por alimentos y 20.910 beneficios de canastas alimentarias</t>
  </si>
  <si>
    <t>Se Brindó Atención A 536 Personas Mayores Para Un Total De 3984 A Través De Servicios De Cuidado Transitorio, Comunidad De Cuidado, Casa De La Sabiduría, Centro Día Al Barrio Y A Tu Casa, Recibiendo Procesos De Fortalecimiento De Capacidades</t>
  </si>
  <si>
    <t>Las Acciones De La Sdis Lograron El Cumplimiento De La Meta Programada Para Este Indicador, Alcanzando La Entrega De Apoyos Economicos A 110.000  Personas Mayores</t>
  </si>
  <si>
    <t>Se Brindó Atención A  4.214 Niños En Los Servicios De Infancia, A 342 Nna En Las Estrategias De Enfoque Diferencial Y 682 Nna En Los Servicios Orientados Al Trabajo Infantil, Migrantes Y Arte De Cuidarte, Para Un Total De 83.417 De Enero A Junio</t>
  </si>
  <si>
    <t>Las Acciones De La Sdis Lograron El Cumplimiento De La Meta Programada Para Este Indicador, Alcanzando La  Atención A 8300 Niños, Niñas Y Adolescentes</t>
  </si>
  <si>
    <t>Las Acciones De La Sd La Entrega De Transferencias Monetarias A 107  Jovenes</t>
  </si>
  <si>
    <t>Se Brindó Atención A  1.018 Para Un Acumulado De  Enero A Junio De 26.999 Jóvenes A Través Del Servicio Casas De La Juventud Con Actividades De Prevención Integral, Manejo Adecuado De Tiempo Libre Y Formación Para El Proyecto De Vida</t>
  </si>
  <si>
    <t>Las Acciones De La Sdis Lograron El Cumplimiento De La Meta Programada Para Este Indicador, Alcanzando La Atención A 4.275 Personas Con Discapacidad</t>
  </si>
  <si>
    <t>Se Realizaron 698 Atenciones A Personas Habitantes De Calle A Través De Los 8 Servicios Dispuestos Por La Sdis, En Los Cuales Se Brinda Orientación Psicosocial, Atención En Salud Basica Y  Atención Alimenticia</t>
  </si>
  <si>
    <t>Las Acciones De La Sdis Lograron El Cumplimiento De La Meta Programada Para Este Indicador, Alcanzando El 100%  De Implementación Del Plan De Fortalecimiento De Las Comisarias De Familia</t>
  </si>
  <si>
    <t>Las Comisarías De Familia Atendieron A 66421 Personas En El Marco De Sus Competencias; Entre Éstas 16928 Fueron Víctimas De Violencia En Contexto Familiar. Para Este Mes Se Presentó Un Índice De Oportunidad Del 93%. El Avance De La Vigencia Es 74%</t>
  </si>
  <si>
    <t>Se Han Formado E Informado A 120 Nna, Jóvenes Y Sus Familias En Derechos Sexuales Y Reproudctivos A Través De Los Diferentes Convenios Realizados Con Las Instituciones Educativas De Las Localidades De Bogotá, Impactando A Un Total De 5949</t>
  </si>
  <si>
    <t>Se Brindó Atención A 1070 Personas Nuevas De Los Sectores Lgbti, Sus Familias Y Redes De Apoyo Para Un Total De 3418 Mediante Los Servicios Sociales Que Oferta La Subdirección Para Asuntos Lgbti.</t>
  </si>
  <si>
    <t>Se garantizó la atención de 356 menores en PARD, se adelantó procesos de intervención familiar con 403 familias, 215 corresponde a familias externas ubicados en diferentes territorios, 148 familias PARD y 40 familias en  seguimiento post egreso</t>
  </si>
  <si>
    <t>De Enero A Junio Se Vinculó  1.891  Hogares En Pobreza Emergente, Mediante Jornadas De Concertación De Contratos Sociales Familiares, Dando Cumplimiento De La Meta Para La Vigencia 2024</t>
  </si>
  <si>
    <t>Las Acciones De La Sdis Lograron El Cumplimiento De La Meta Programada Para Este Indicador, Alcanzando La Atención De 6688 Personas Provenientes De Flujos Migratorios Mixtos</t>
  </si>
  <si>
    <t>La Sdis Atendió A 904 Personas En Emergencia Social, Natural, Antrópica, Sanitaria Y De Vulnerabilidad Inminente, Mediante La Orientación, Referenciación Y Entrega De Ayuda Humanitaria Transitoria. Para Un Acumulado De 6.798</t>
  </si>
  <si>
    <t>Las Acciones De La Sdis Lograron El Cumplimiento De La Meta Programada Para Este Indicador, Alcanzando 8075 Personas Atendidas En Centros De Desarrollo Comunitario</t>
  </si>
  <si>
    <t>Se Mantuvo La Disponibilidad De La Infraestructura Tecnológica. Se Avanzó En La Actualización De Los Sistemas De Información Que Presentan Obsolescencia Tecnológica Y En El Diseño E Implementación De Aplicativos Que Surgen Como Necesidad De La Sdis</t>
  </si>
  <si>
    <t>Se Dio Cumplimiento A Las Acciones Del Objetivo Específico Del Plan Estratégico De Comunicaciones 2024 De Divulgación Pública A Través De Acciones De Difusión De Los Servicios Y Las Diferentes Acciones Realizadas En La Entidad</t>
  </si>
  <si>
    <t>Se Realizó Un Total De 555 Visitas De Inspección Y Verificación De Las Unidades Operativas En Los  Servicios Sociales En Las Condiciones De Operación</t>
  </si>
  <si>
    <t>Con corte al periodo de reporte, la obra del  Centro de protección y habitante de calle El Camino, se encuentra terminada, entregada y operando algunos de los servicios para los cuales se destinó</t>
  </si>
  <si>
    <t>Para El Corte Junio Se Mantuvo La Disponibilidad De La Infraestructura Tecnológica De La Secretaría, A Través De Su Modernización Y Mantenimiento, Aportando En La Adecuada Prestación De Los Servicios Sociales De La Entidad</t>
  </si>
  <si>
    <t>El Dascd Benefició A Personas A Través Del Programa Alianzas, Apoyo Emocional, Aldas, Y Programa De Reconocimiento Distrital.</t>
  </si>
  <si>
    <t>El DASCD realizó contrataciones para ejecutar acciones y actividades que permitan el cumplimiento de las metas de los proyectos de inversión.</t>
  </si>
  <si>
    <t>El Dascd Realizó El Mantenimiento, Optimización Y Actualización De Módulos Del Sistema De Información Distrital Del Empleo Y La Administración Pública (Sideap).</t>
  </si>
  <si>
    <t>El DASCD realizó asistencia Para Implementación De Acciones Que Contribuyen A La Gestión Estratégica Distrital Del Talento Humano, de Acuerdo A Las Solicitudes Recibidas.</t>
  </si>
  <si>
    <t>El Dascd Avanzó En El Desarrollo - Actualización Del Sistema Analítica De Datos Del Talento Humano Distrital, Asociado A Los Sistemas: Tablero Territorial E Indicadores De Talento Humano.</t>
  </si>
  <si>
    <t>El Dascd Capacitó A Servidores(As) Públicas En Modalidad Virtual Sincrónico Y Asincrónico En Los Cursos Competencia Del Dascd - Gestión Integral Del Th En El Aula Virtual De Capacitación Distrital.</t>
  </si>
  <si>
    <t>El Dascd Emitió La Circular Externa 03-2024 Y Acompaño A Entidades Para La Planeación Estratégica Del Talento Humano En Entidades Y Organismos Distritales Para Los Planes Anuales De Gestión Para El Talento Humano Y Seguridad Y Salud En El Trabajo.</t>
  </si>
  <si>
    <t>El Dascd Trabajó En La Campaña De La Convocatoria De Créditos Educativos Condonables Pregrados Y Posgrado, Será En El Segundo Semestre De 2024.</t>
  </si>
  <si>
    <t>El Dascd Realizó Asistencia Técnica Y Normativa En Gestión Del Desempeño Laboral, Evaluación Del Desempeño Laboral - Edl, Y Modelo Propio De Evaluación De Gerentes Públicos - Egp.</t>
  </si>
  <si>
    <t>El DASCD, mediante el aplicativo SIDEAP, permitió la evaluación de Gerentes Públicos, Teniendo En Cuenta Evaluaciones Parciales O Situaciones Administrativas Que Se Presentan En El Proceso De Implementación Del Modelo.</t>
  </si>
  <si>
    <t>El DASCD atendió las solicitudes de acompañamiento en procesos de rediseño institucional de las entidades y organismos públicos Distritales, para su posterior expedición de conceptos técnicos.</t>
  </si>
  <si>
    <t>El DASCD brindó soporte y mantenimiento oportuno al sistema Gestiona 360. Se atendieron las incidencias reportadas y se realizaron las tareas de mantenimiento programadas para garantizar el óptimo funcionamiento del sistema.</t>
  </si>
  <si>
    <t>La Sda En La Vigencia 2024 Ejecutó 2.396 Actuaciones, Durante El Ii Trimestres Se Ejecutó 1.362 Actuaciones,Aportando Con Una Mejor Gestión Sobre El Recurso Flora.</t>
  </si>
  <si>
    <t>La Sda En La Vigencia 2024 Ejecutó 3475 Actuaciones, Durante El Ii Trimestre Se Ejecutó 1.240 Actuaciones, Con El Fin De Proteger A Los Animales Silvestres, Realizar Evaluación,Seguimiento, Prevenir Y Controlar Su Tráfico Ilegal</t>
  </si>
  <si>
    <t>Durante la vigencia, se realizó el mantenimiento de 638,2869ha  cumpliendo con la meta en el mes de mayo 2024</t>
  </si>
  <si>
    <t>A Junio 2024 Se Han Adelantado Acciones De Administración, Manejo Integral Y Seguimiento A Los Instrumentos De Planeación En Las 21 Áreas Protegidas Priorizadas, Avanzando En Un 100% Según Lo Programado.</t>
  </si>
  <si>
    <t>Durante Junio De 2024 Se Ejecutó El Monitoreo De 205 Puntos. El Total De Los Monitoreos Es De 829 Puntos, De Los Cuales 279 Puntos Corresponden A La Rchb, 51 Puntos A La Rmas, 459 Puntos Del Pmae Y 40 Puntos A Los Pedh</t>
  </si>
  <si>
    <t>En Mayo Se Cumplio Con El  15.50% Programado En La Vigencia Correspondiente A: Componentes De Información, Sistemas, Seguridad, Servicios Tecnológicos Y Gobierno Y Estrategia De Ti. Además De Garantizar La Operación De Los Servicios A La Sda.</t>
  </si>
  <si>
    <t>Acumulado En La Vigencia Del 0.90,  Trimestre De 0,41, En Junio De 0.00. Se Encuentran Finalizados El Modelo De Índice De Número De Días Con Lluvias Predicción Climática Y Modelo De La Verificación De Resultados De Los Modelos De Calidad Del Aire.</t>
  </si>
  <si>
    <t>No hubo avance para el mes de Junio</t>
  </si>
  <si>
    <t>La Sda Durante La Vigencia 2024 Ejecutó 9.623 Actuaciones, Durante El Ii Trimestres Se Ejecutó 4857 Actuaciones, Aportando Con La Mejor Gestión Sobre El Arbolado Urbano</t>
  </si>
  <si>
    <t>Durante El 2024 Se Realizaron Actividades De Evaluación Y Seguimiento A Treinta (30) Predios Catastrales Donde Se Ejecutaron 5 Visitas Técnicas Y 5 Conceptos Técnicos. Durante El Mes De Junio No Se Desarrollaron Acciones.</t>
  </si>
  <si>
    <t>El Avance Acumulado Vigencia 2024 Es Del 2.65% Y Un Avance Mensual Del 0.14% Representado En Una Ejecución Del 96.98% De La Obra, Materializados En Los Módulos De Acceso, Aislamientos Y Alojamientos De Perros Y Gatos, Etología, Ptar.</t>
  </si>
  <si>
    <t>La Fauna Atendida En 2024 Corresponde A 7470 Ejemplares.En El Periodo De Junio 2024,Evaluados 178 Individuos :Las Aves Fue La Clase Que Más Ingresó Con 229 Individuos Por Rescate, Y 1 Individuo Por Recepción Institucional.Dando Cumplimiento Del 100%</t>
  </si>
  <si>
    <t>El avance acumulado vigencia 2024 es del 0.24 representado en una ejecución del 12.03% de la obra. Por lo que, se realizan actividades de demolición de baños, instalación de redes y enchapes en baños, montaje de pasarela de acceso a baños.</t>
  </si>
  <si>
    <t>La Scasp Se Encuentra En Proceso De Armonización Con El Proyecto De Inversion 8011 Y No Se Genera Reporte Para Esta Fecha.</t>
  </si>
  <si>
    <t>En El Mes De Junio Se Han Realizado Acciones De Gestión Y Promoción Que Han Permitido Avanzar En El 98% Del Desarrolló De 5 Proyectos De Economía Circular Definidos Para El Año 2024</t>
  </si>
  <si>
    <t>Con El Plan De Desarrollo "Un Nuevo Contrato Social Y Ambiental Para La Bogotá Del Siglo Xxi" Se Cumplio Del Indicador, Programada Para Esta Vigencia, El Reporte De Cumplimeinto Quedo En Mayo De 2024</t>
  </si>
  <si>
    <t>El Ejecutado De La Vigencia 2024 Es De 16 Negocios Verdes Satisfactorios, Los Cuales 3 Fueron Verificados Y Aprobados En El Mes De Junio.</t>
  </si>
  <si>
    <t>En El Segundo Trimestre De 2024 No Hubo Avance</t>
  </si>
  <si>
    <t>En El Mes De Junio Se Realizó El Acompañamiento Técnico A 335 M2 De Techos Verdes (Para Un Acumulado De 3233 En El 2024), Promovidos En La Localidad De Usaquén</t>
  </si>
  <si>
    <t>En El Mes De Junio Se Realizó El Acompañamiento Técnico A 13 Proyectos Con Criterios De Ecourbanismo Y Construccion Sostenible, Para Un Acumulado De 81 Proyectos En El 2024.</t>
  </si>
  <si>
    <t>En Mayo Se Cumplio Con El 14% Programado En La Vigencia: Presentación De Los Lineamientos En Ordenamiento Ambiental Territorial. Seguimiento A Proyectos Y Acuerdos Vigentes. Administración Del Oab-Orarbo Seguimiento A Proyectos De Inversión.</t>
  </si>
  <si>
    <t>En el mes de Junio ho hubo avance de este indicador</t>
  </si>
  <si>
    <t>De Enero A Mayo Se Tuvo Un Avance Cualitativo Del 6%, Donde Se Realizó Seguimiento Al Desarrollo De Un Diplomado Y Una Especializacion De Conformidad Con El Pic 2024.</t>
  </si>
  <si>
    <t>En Junio De 2024 Se Vincularon 31.340 Personas En Las Estrategias De Educación Ambiental, Para Un Total De 221.846 Personas Durante La Vigencia.</t>
  </si>
  <si>
    <t>En Junio De 2024 Se Vincularon 6.387 Personas En Las Estrategias De Participación Ciudadana, Para Un Total De 56.885 Personas Durante La Vigencia.</t>
  </si>
  <si>
    <t>No Hubo Avance En El Segundo Trimestre De 2024</t>
  </si>
  <si>
    <t>Se Realizó Atención Al 100% De Los Procesos Judiciales Y Extrajudiciales En Los Que La Sda Es Parte O Interviene Como Autoridad Ambiental.</t>
  </si>
  <si>
    <t>En Junio, Se Realizó Un (1) Operativo De Materialización De Medida Correctiva, Dando Como Resultado Una Recuperación De 135,42 Mts2.</t>
  </si>
  <si>
    <t>Se Avanzó En La Definición Y Armonización Del Proyecto De Inversión Del Nuevo Plan De Desarrollo Bogotá Camina Segura</t>
  </si>
  <si>
    <t>De Acuerdo Con La Programación De Las Metas Y Transición Al Plan De Desarrollo "Bogotá Camina Segura" Durante El Mes De Junio No Se Generaron Incorporaciones En El Aplicativo Sidep.</t>
  </si>
  <si>
    <t>Se Avanzó En La Estructuración Del Plan Estratégico De Tecnologías De La Información Y Las Comunicaciones - Petic Y La Formulación Del Nuevo Proyecto De Inversión.</t>
  </si>
  <si>
    <t>Desenglobe Catastral De Las Zonas De Cesión Identificadas Con Los Rupi 4428-1, 4428-2, 4428-3 Y 4428-4 Logrando La Identificación E Individualización Catastral  De Cada Una De Las Zonas  De Cesión Del Barrio Callejón En Rafael Uribe.</t>
  </si>
  <si>
    <t>Durante El Segundo Trimestre Se Elaboró El Boletín Final Con Los Resultados De La Investigación De Espacio Público Para Las Mujeres.</t>
  </si>
  <si>
    <t>En El Ii Trimestre Se Beneficiaron  7 Comunidades Con Campañas En Temas Del Espacio Público: Bosa (1), Teusaquillo (3), Kennedy (1), Tunjuelito (1) Y La Candelaria (1) .</t>
  </si>
  <si>
    <t>110 Solicitudes Recibidas Y Atendidas, Distribuidas Así: Administración Uso Público: 81, Actas De Entrega A Suscribir: 9, Comodatos Y Convenios: 11 Y Modificaciones Y Terminaciones: 9</t>
  </si>
  <si>
    <t>En Junio, Se Llega A Un Acumulado De 217.021,11 Mts2 De Predios, En Administración, Pago De Servicios Públicos, Seguridad Y Vigilancia, Pólizas Dmc, Rce, Participación De Asambleas; Exhibición De Predios Fiscales En Admón. Y Seguimiento Técnico.</t>
  </si>
  <si>
    <t>Se Realizaron Intervenciones De Mantenimiento Correctivo Y Preventivo En Los Predios Fiscales Rupi 2-1011 Y 2-1012, Con Un Área De Intervención De 443,49 M2.</t>
  </si>
  <si>
    <t>Se Intervinieron Las Estaciones De Bellavista, Restrepo, Bosa, Central, Candelaria, Fontibón, Comando Y Otros</t>
  </si>
  <si>
    <t>En Junio De 2024 Se Atendieron 2.633 Incidentes O  Servicios, Correspondientes A Las Categorias Del  Árbol De Servicios, Las Cuales Han Sido Atendidas Por El Personal Operativo  De Las 17 Estaciones De La Uaecob.</t>
  </si>
  <si>
    <t>En el mes de junio ingresaron 44 vehículos a servicio de mantenimiento correctivo y preventivo con el fin de garantizar la continuidad de la operación misional de la entidad</t>
  </si>
  <si>
    <t>En El Segundo Trimestre Se Avanzó Un 25% Para Un Total De 50% En La Implementación Del Plan De Mantenimiento Y Dotación De Herramientas, Equipos Y Equipo Menor. Se Realizaron 542 Mant Preventivos Y 663 Correctivos.</t>
  </si>
  <si>
    <t>En Junio Se Realizaron 164 Mantenimientos Preventivos Y Correctivos A Los Vehículos De La Uaecob</t>
  </si>
  <si>
    <t>Las Políticas Que Han Tenido Un Mayor Avance Son: Planeación Institucional, Racionalización De Tramites Y Seguimiento Y Evaluación Del Desempeño Institucional</t>
  </si>
  <si>
    <t>En El Mes De Junio Se Realizaron 644 Resgistros De Capacitaciones A La Ciudadanía En Prevención Del Riesgo</t>
  </si>
  <si>
    <t>En Junio Se Realizaron 835 Inspecciones Técnicas Y Emisión De Concepto Técnico, Bajo La Verificación Del Cumplimiento De Las Normas De Seguridad Humana Y Sistema De Protección Contra Incendio</t>
  </si>
  <si>
    <t>Entre Mayo Y Junio Se Realizaron Cursos Investigación De Incendios Forestales, Crecl, Enfoque Diferencial, Custodia Documental, Power Bi, Actualización Guia De Emergencia En Caso De Emergencia Y Monitoreo, Diplomado En Búsqueda Y Rescate Urbano</t>
  </si>
  <si>
    <t>En El Segundo Trimestre Se Avanzó Un 25% Para Un Total De 50% En La Adquisición, Dotación Y Renovación Equipos, Herramientas, Accesorios Y Elementos De Protección Personal</t>
  </si>
  <si>
    <t>En Junio Se Avanzó En 8% Para Un Total De 54. Se Trabajaron Los Servicios De Infraestructura Tecnológica, Apropiación, Análisis De Datos, Gestión De Incidentes, Aplicativo Misional, Seguridad Perimetral, Entre Otras.</t>
  </si>
  <si>
    <t>En Junio De 2024, Se Atendieron 10 Activaciones, En 8 Estaciones, Para Suministro De Alimentación, Hidratación, Elementos De Bioseguridad, Extintores, Espuma Y Equipo Menor Para Apoyar Emergencias Para Un Total De 10 Eventos Apoyados.</t>
  </si>
  <si>
    <t>Se Realizó La Atención A 301 Vehículos Propiedad De Sdscj, Así Como Con El Suministro De Combustible Al Parque Automotor Al Servicio De Los Organismos De Seguridad De Mebog Y Brigada Xiii</t>
  </si>
  <si>
    <t>Los planes territoriales  se encuentran en ejecución. Se realiza seguimiento desde la Subsecretaría de Seguridad y Convivencia, y las direcciones de Seguridad y Prevención y Cultura Ciudadana.</t>
  </si>
  <si>
    <t>Se Han Fortalecido 684 Grupos Ciudadanos, En Junio, Se Realizaron 358 Fortalecimientos A Las Redes Tratando Temas Presentación De Las Metas, Productos Y Actividades Derivados Del Plan De Desarrollo</t>
  </si>
  <si>
    <t>La Cárcel Distrital y el Centro Especial de Reclusión,  realizan arreglos de la planta física de las instalaciones para mantener el bienestar, la disposición de espacios y la seguridad de las personas privadas de la libertad</t>
  </si>
  <si>
    <t>Durante El Segundo Trimestre 2024 Se Vincularon 33 Jovenes A Través De Las Diferentes Rutas Del Programa Distrital De Justicia Juvenil Restaurativa</t>
  </si>
  <si>
    <t>Entre Enero Y Junio De 2024 Se Realizaron En Casas De Justicia 85.628 Atenciones, De Los Cuales, 55.331 Fueron Mujeres, 30.218 Fueron Hombres, 34  Intersexuales, 45 Personas No Registraron Su Sexo.</t>
  </si>
  <si>
    <t>Durante Lo Corrido Del Año, Se Han Realizado 434 Intervenciones Interinstitucionales En Clave De Control De Los Delitos Contra La Vida Y La Integridad</t>
  </si>
  <si>
    <t>Se Realizaron Acciones Administrativas Y Comerciales Para El Fortalecimiento De Las Pdm. Se Presto El Servicio De Seguridad, Aseo Y El Pago De Los Servicios Públicos.</t>
  </si>
  <si>
    <t>El Contrato De Reforzamiento De La Plaza Distrital De Mercado Santander Tuvo Un Avance Fisico De 8,03% Y Presupuestal 8,59%; Actividades De Estructura En Cubierta, Piso En Placa, Amarres Y Encofrado</t>
  </si>
  <si>
    <t>Durante El Segundo Trimestre, Se Realizaron 16 Mantenimientos  En Las Plazas Distritales De Mercado. Total 2024: 50 Mantenimientos De 84 Prog. Contrato 2023</t>
  </si>
  <si>
    <t>Se Realizaron Las Acciones Programadas Para La Intervención De La Zona De Aglomeración Priorizada (Localidad De Santa Fé)</t>
  </si>
  <si>
    <t>Se Tiene Un Avance Del 61% De Las Actividades Programadas En El Proyecto Inst. Logrando Optimizar Los Procesos De Planeación Estratégica, La Gestión Presupuestal, La Participación Y Servicio Al Ciudadano Y Eficiencia De Las Soluciones Tecnológicas.</t>
  </si>
  <si>
    <t>Durante El Primer Semestre Se Realizaron 5 Ferias Temporales, Las Cuales Benfeciaron A Un Total De 120 Unidades Productivas De La Economia Informal</t>
  </si>
  <si>
    <t>Se Realizaron 46 Mantenimientos En Las Alternativas Comerciales (18 Mantenimientos Del Sistema Redep Y 28 En Puntos Comerciales) Total: 125 De 168. Contrato Adjudicado 2023.</t>
  </si>
  <si>
    <t>16 Victimas De Conflicto Se Vincularon A Programas De Formación</t>
  </si>
  <si>
    <t>Se Identificaron Y Caracterizaron 505 Vendedores Informales En Espacio Público Durante El Primer Semestre</t>
  </si>
  <si>
    <t>Durante El Segundo Trimestre, Se Vincularon A Programas De Formación 65 Mujeres De La Economía Informal. Total 2024: 96</t>
  </si>
  <si>
    <t>Durante El Mes De Junio No Se Realizaron. Se Beneficiaron Un Total De 84 Mujeres Con Alternativas Comerciales Ferias.</t>
  </si>
  <si>
    <t>En El Marco De Las 5 Ferias, Se Beneficiaron 16 Victimas De Conflicto A Través De La Aternativas Temporal Ferias.</t>
  </si>
  <si>
    <t>13 Victimas Del Conflicto Armado Recibieron Asistencia Técnica Durante El Primer Semestre</t>
  </si>
  <si>
    <t>Se Fortalecieron Un Total De 160 Emprendimientos De Mujeres De Acuerdo A Las Necesidades Identificadas Resultado De La Perfilación Y Acompañamiento Psicosocial.</t>
  </si>
  <si>
    <t>Un Totol De 16 Jóvenes Del Sector Informal Con Emprendimientos Por Subsistencia Fortalecidos</t>
  </si>
  <si>
    <t>En El Primer Semestre, Se Fortalecieron Un Total De 218 Emprendimientos De La Economía Informal De Acuerdo A Las Necesidades Identificadas Resultado De La Perfilación Y Acompañamiento Psicosocial</t>
  </si>
  <si>
    <t>Afiliación Al Sgsss De La Población De Bogotá D.C. 100,3% (7.955.989), Frente A Las Proyecciones Censo Dane (7,929,539 ):- R-Contributivo 6.015.271 (75,8%) - R-Subsidiado 1.749.444 (22,1%) -R-Excepción 191,274  (2.4% - Datos Estimados)</t>
  </si>
  <si>
    <t>Este Indicador No Finalizo Su Ejecución Debido A La Reprogramación De Las Infraestructuras Priorizadas En El Distrito</t>
  </si>
  <si>
    <t>la ejecución de este indicador empezará a partir de julio del 2024 acorde al nuevo PDD</t>
  </si>
  <si>
    <t>Este Indicador Finalizo Su Ejecución En El Mes De Mayo 2024 Llegando A Un Cumplimiento Del 6,60%</t>
  </si>
  <si>
    <t>Este Indicador Finalizo Su Ejecución En El Mes De Mayo 2024 Llegando A Un Cumplimiento Del 100%</t>
  </si>
  <si>
    <t>Este Indicador Finalizo Su Ejecución En El Mes De Mayo 2024 Llegando A Un Cumplimiento Del 10%</t>
  </si>
  <si>
    <t>Para El Mes De Reporte No Se Vincularon Personas Con Discapacidad, Afectaciones Psicosociales Y Dependencia Funcional, A La Estrategía De Gestores De Rbc.</t>
  </si>
  <si>
    <t>Para El Mes De Reporte Se Evidencia Una Cobertura De Vacunación De 9% En Menores De 1 Año</t>
  </si>
  <si>
    <t>Para El Mes De Reporte No Se Finalizaron Procesos De Atención Psicosocial.</t>
  </si>
  <si>
    <t>Esta Meta Se Cumplio En La Vigencia 2023 En La Cual Se Finalizo La Implementación De Los 20 Servicios De Atención Integral En Salud Con Enfoque De Equidad De Género Para Mujeres.</t>
  </si>
  <si>
    <t>Este Indicador Finalizo Su Ejecución En El Mes De Mayo 2024 Llegando A Un Cumplimiento Del 3%</t>
  </si>
  <si>
    <t>Avance Del 5% Que Corresponde A La Ejecución De 5 Macroactividades Relacionadas Con: Creación De La Empresa; Vinculación Del Socio Estratégico; Infraestructura; Acuerdos Con La Nación; Gestión Administrativa Y Financiera.</t>
  </si>
  <si>
    <t>Este Indicador Finalizo Su Ejecución En El Mes De Mayo 2024 Llegando A Un Cumplimiento Del 10.40%</t>
  </si>
  <si>
    <t>Este Indicador Finalizo Su Ejecución En El Mes De Mayo 2024 Llegando A Un Cumplimiento Del 17,00%</t>
  </si>
  <si>
    <t>Este Indicador Finalizo Su Ejecución En El Mes De Mayo 2024 Llegando A Un Cumplimiento Del 19,50%</t>
  </si>
  <si>
    <t>En El Mes De Reporte Se Registran 103 Eventos Ente: Eda; Varicela; Sarampión-Rub; Intoxicacion; Verf Rumores; Sindrome Boca, Manos, Pies, P Flácida.</t>
  </si>
  <si>
    <t>Meta Finalizada Y Cumplida En El Mes De Mayo 2024</t>
  </si>
  <si>
    <t>Se Realizaron 55,327 Atenciones A La Población Pobre No Asegurada A Cargo De La Entidad Territorial</t>
  </si>
  <si>
    <t>Indicador Termina Ejecución En El Mes De Mayo 2024, Acorde A Lo Establecido En El Art 365 Del Pnd 2022-2026:</t>
  </si>
  <si>
    <t>Saludata 42 Indicadores Actualizados Y Publicados, 13 Indicadores En Construcción Vspc O Actualización,  Y 2 Indicador Nuevos Publicados, Total De Indicadores En Ambiente De Producción 121 En 138 Links.</t>
  </si>
  <si>
    <t>Este Indicador Finalizo Su Ejecución En El Mes De Mayo 2024 Llegando A Un Cumplimiento Del 13,40%</t>
  </si>
  <si>
    <t>Entrega De Los Recursos Tecnológicos Para Apoyar El Proceso De Migración Y Recuperación De La Aplicación Tramites En Línea Y Sus Ocho Tramites.</t>
  </si>
  <si>
    <t>Este Indicador Finalizo Su Ejecución En El Mes De Mayo 2024 Llegando A Un Cumplimiento Del 16,81%,</t>
  </si>
  <si>
    <t>En El Marco Del Nuevo Pdd "Bogotá Camina Segura" 2024-2027 Y Acorde Al Lineamiento De Austeridad Del Gasto Dado Por La Sdh, Esta Meta No Tendra Continuidad En Lo Que Queda De La Vigencia 2024</t>
  </si>
  <si>
    <t>Visitas De Orientación Técnica A Las Unidades De Servicios De Salud, Hospitales Y Centros De Salud Con El Fin De Verificar El Proceso De Implementación De La Ruta Materno Perinatal</t>
  </si>
  <si>
    <t>En El Mes De Reporte Se Registran 53.739 Incidentes Ingresados</t>
  </si>
  <si>
    <t>Se Adelantaron Actividades Para La Gestion Estrategica De Talento Humano, La Consolidacion De Los Comites E Instancias De Seguimiento A Contratación, Presupuesto Y Control Interno Para La Verficación De Avances Y Registros Correspondientes En Furag</t>
  </si>
  <si>
    <t>A Corte Del 30 De Junio Del 2024 Los Proyectos Se Encuentran En Etapa Precontractual Y Contractual.</t>
  </si>
  <si>
    <t>Se Avanzo En Adecuaciones Para El Bienestar De Los Colaboradores. Se Adelantaron Acciones Para La Mejora De La Gestión De Pqrs E Identificar Acciones De Mejora Para Incrementar La Calidad Y Oportunidad En Las Respuestas Solicitadas La Entidad</t>
  </si>
  <si>
    <t>Se Realizaron 638 Documentos Técnicos Para La Identificación Y Consulta De Las Condiciones De Amenaza Y/O Riesgo Atendidos.</t>
  </si>
  <si>
    <t>Se Terminó Sbn Yomasa Cumpliendo El Pdd 2020-2024. Se Continuarán 2 Estudios Con Recursos Idiger (Avt Y Laderas), Así Como 3 Estudios De Mayor Plazo Con Recursos Fondiger (Paraíso, Tunjuelo Y Fucha) Y 4 Proyectos Remanentes O En Cierre.</t>
  </si>
  <si>
    <t>Se Generaron 90 Reportes De Condiciones Hidrometeorológicos, Con Un Promedio Diario De 3 Reportes En Junio, Cada Reporte Contiene Las Condiciones Hidrometeorológicas De La Última Jornada Sobre Toda La Ciudad.</t>
  </si>
  <si>
    <t>En Junio Los Escenarios Que Tuvieron Una Mayor Dinámica Fueron: El De Riesgo Sísmico, Riesgo Tecnológico Y Cambio Climático, No Obstante, Todos Los Escenarios De Riesgo Están Actualizados Y Disponibles Para Consulta En La Página Web Del Idiger</t>
  </si>
  <si>
    <t>Durante El Periodo Reportado Se Evidencia El Porcentaje Total Promedio De Cumplimiento De Los Planes De Acción De Los 20 Clgrcc De Bogotá</t>
  </si>
  <si>
    <t>Durante El Periodo Se Recibio Un (1) Predio, Donde Habitaba Una (1) Familia Localizada En La Localidad De San Cristobal</t>
  </si>
  <si>
    <t>Se Elaboraron: Plan Final Futbol Col, Prep Y Contin Ante Fenó Niño-Niña, Fenó Niño - Bogotá Región Metropolitana, Manejo Entorno Estéreo Picnic, Plan Acción Primera Temporada Lluvias, Plan Acción Semana Santa, Plan Respuesta Servicio Agua Potable</t>
  </si>
  <si>
    <t>Capacitación De 3.365 Personas: Fortalecimiento Cam , Cursos Virtuales: Primer Respondiente, Capacitaciones Fortalecimiento Sdgr-Cc Y Actividades Smed Entre Las Cuales Se Encuentra La Preparación Y Socialización Del Simulacro Distrital.</t>
  </si>
  <si>
    <t>En El Mes,Se Revisaron Y Conceptuaron 75 Planes De Emergencia Y Contingencias De Los Cuales: 23 Fueron De Alta Complejidad, 34 De Media Y 18 Parques De Diversiones, Atracciones O Dispositivos De Entretenimiento.</t>
  </si>
  <si>
    <t>Con La Entrega De Ayudas Humanitarias Se Beneficiaron 59 Familias De Las Cuales 30 Fueron Con Ayudas En Especie Y  29 Con El Otorgamiento De Ayudas Humanitarias De Carácter Pecuniario.</t>
  </si>
  <si>
    <t>Para El Mes De Mayo El Àrea De Infraestructura Tecnològica Realiza La Gestiòn De 85 Casos De La Totalidad De Las Solicitudes De Soporte Tècnico Registradas A Travès De La Mesa De Ayuda De La Entidad.</t>
  </si>
  <si>
    <t>En Lo Corrido De 2024 Se Han Construido 31,59Km-Carril De Mv:Av.Mutis(114-122),Rincón(Cra.91-Boy),Guayacanes Tr.3,Cra.9(170-193),Boy(170-193),Sirena(Auton-Boy),Y Carriles Mixtos Troncales 68,Cali Y Caracas;Y En Montevideo Y Pte Aranda (Mv Local)</t>
  </si>
  <si>
    <t>En Lo Corrido De 2024 Se Han Conservado 43,06 Km-Carril De Malla Vial Arterial A Través De Los Ctos: Idu-1714-2021,Idu-1713-2021 E Idu-1712-2021 Con Intervenciones En Av. Boyacá,Jorge Gaitan Cortes,Ferrocarril Del Sur,Villas,Cl.53,Américas,Cra.9,Etc.</t>
  </si>
  <si>
    <t>En Lo Corrido De 2024 Se Han Conservado 104.927,02 M2 De Ep,A Través De Los Ctos De Mto De Ep Y Ciclor:Idu-1794-2021, Idu-1786-2021, Idu-1782-2021, Idu-1791-2021, Con Intervenciones En Todas Las Localidades De Bogotá.</t>
  </si>
  <si>
    <t>En Lo Corrido De 2024 Se Han Construido 135.860,76 M2 De Ep En Los Proyectos De Ep: Pacificación De Usaquen, En Proyectos De Const De Vias: Av.Sirena(Boy-Auton),Cra.9(170-193),Mutis(114-122),Rincón(Boy-Cra.91),Troncales 68,Cali,Caracas,Entre Otros.</t>
  </si>
  <si>
    <t>Avances En La Construcción De Los Ptes Vehiculares (Solo Hasta Su Culminación Se Reporta Su Ejecución).Sirenaxauton,Rincónxboy,Alsaciaxboy,Juan Amarillo,Autosxbosa,Ptes Troncal 68,Reforzamiento De 11 Ptes,Entre Otros.</t>
  </si>
  <si>
    <t>En Lo Corrido De 2024 Se Han Conservado 10 Ptes  Veh  A Traves Del Cto. Idu-1776-2021 (Incluye Superestructura, Subestructura Y Accesos): Av.Chilexnqs,Mutisxnqs, Autonxcra.9(Costado Occ),Cl.80Xav.Boy(Costado S),Av.Boyxcl.26(Costado N Y S),Entre Otros</t>
  </si>
  <si>
    <t>Se realizaron recorridos con Autoridades Ambientales Competentes,la Secretaría Distrital de Seguridad y se continuaron las actividades de campaña de exploración geotécnica y la inspección de redes húmedas.Avance del 0,55% en el Cto.de diseño y obra</t>
  </si>
  <si>
    <t>La etapa de construcción del Cable San Cristóbal presenta un avance del 14,84% con intervenciones en el EP aledaño a las estaciones y avances en el proceso de Gestión Predial.</t>
  </si>
  <si>
    <t>En Lo Corrido Del 2024 Se Han Conservado 17,13 Km-Carril De Malla Vial Intermedia, Por Donde Circulan Las Rutas Del Sitp A Través De Los Ctos:  Idu-1751-2021,Idu-1759-2021,Idu-1746-2021 Con Intervenciones En Todas Las Localidades De Bogotá.</t>
  </si>
  <si>
    <t>En Lo Corrido De 2024 Se Han Conservado 24,64 Km-Carril De Malla Vial Rural A Traves Del Cto.Idu-1742-2021, En Los Corredores: Troncal Bolivariana, Vía A Pasquilla Y Vía A Choachí.</t>
  </si>
  <si>
    <t>En 2024 Se Han Conservado 10 Ptes Peat.: Cl.26(Est.Gobernación),Américasxboy,Sirenaxcra.7C,Nqs(Estación U.Nal Acc Sur),Cl.142 (Est.21 Angeles),Cl.26Xcra 45,Vía Al Llano X Q. Yomasa (Obras De Mitigación Temp),Cra.50Xcl.80,Cra.10Xcl.6,Av.1Omayoxcra.71D</t>
  </si>
  <si>
    <t>En 2024 Se Han Construido 6,1 Km De Ciclor En: Corredor Ambiental Canal Córdoba,Av.Boy(Cl.170-183),Mutis(114-122),Y Asociada A Tm 68,Cali Y Caracas.</t>
  </si>
  <si>
    <t>En 2024 Se Han Conservado 9,83 Km De Ciclor En Separador Y Calzada Av.Batallón Caldas (Cra.50) Entre Av.Nqs (Autos) Y Av.1Omayo(Cl.26 Sur),Av. Boy(Cl.146 Y 153)</t>
  </si>
  <si>
    <t>En Lo Corrido De 2024 Se Han Conservado 17,33 Km-Carril De Troncales A Través De Los Ctos. Idu-1719-2021,Idu-1721-2021 E Idu-1686-2022, En: Cl.26,Nqs,Auton,Américas,Cl.13,Caracas Y Eje Ambiental.</t>
  </si>
  <si>
    <t>La Ampliación Y Mejoramiento Del Ciclop. Del Portal Suba Presenta Un Avance Del 62%, Finaliza La Const. Placa De Contrapiso, Avanza La Const. De Muros En Mampostería Y Inicia La Fabricación De Cicloparqueaderos, Rejas De Cerramiento Y Persianas.</t>
  </si>
  <si>
    <t>Se Cumplio Con Actividades Comprometidas En El Proyecto 7592. Indicador Reflejara Ahora La Ejecución En Proyecto 8030 En Dllo Organizacional, Gestión Prestacional, Gestión Documental, Proyecto Tecnológico Y Gobierno Digital.</t>
  </si>
  <si>
    <t>Se Cumplió Y Se Obtuvo Los Entregables De: Las Fases De Estabilización Del Modelo, 2 Actividades Sobre Intervenciones Priorizadas Y El Análisis A Los Documentos, Riesgos E Indicadores, Y Por Último,  Los Entregables De Gesco Identificado.</t>
  </si>
  <si>
    <t>Resultado De: Atn De Sol De Obligaciones Pensionales Acumulado, Gestión De Cuotas Partes Por Cobrar, Devolución De Aportes, Gestión De Cuotas Partes Por Pagar Y Atn De Bonos.</t>
  </si>
  <si>
    <t>Se cumplió y se tiene el entregable sobre: la fase de "coordinación" con la GEB y la realización del documento de la celebración de pacto de la UDFJC.</t>
  </si>
  <si>
    <t>Durante El Mes De Junio No Se Reportaron Avances En Este Indicador. Se Efectuaron Actividades Relacionadas Con La Armonización Presupuestal Y El Inicio Del Nuevo Pdd "Bogotá Camina Segura</t>
  </si>
  <si>
    <t>Durante El Mes De Junio No Se Reportaron Avances En Este Indicador. Se Efectuaron Actividades Relacionadas Con La Armonización Presupuestal Y El Inicio Del Nuevo Pdd "Bogotá Camina Segura"</t>
  </si>
  <si>
    <t>A 30 De Junio De 2024 Se Ha Arborecido Y Reverdeciendo El 30% De Los Parques Administrados Por El Idrd</t>
  </si>
  <si>
    <t>Se Han Realizado Actividades Para El Cumpliendo Del Indicador A Partir Del Pdd Bogotá Camina Segura</t>
  </si>
  <si>
    <t>A 30 De Junio Del 2024 Se Logra Preparar  2.008  Niños, Niñas, Adolescentes Y Jóvenes  En Procesos Deportivos En Las Etapas De Talento Y Reserva Y Rendimiento Deportivo</t>
  </si>
  <si>
    <t>En El Mes De Junio No Se Reporta Magnitud En Razón Al Proceso De Armonización Teniendo En Cuenta Que El Proyecto Finalizó En El Mes De Mayo De 2024</t>
  </si>
  <si>
    <t>A 30 De Junio De 2024, Se Formaron 29.968 Escolares De 85 Instituciones Educativas Distritales En Las Localidade</t>
  </si>
  <si>
    <t>Se han realizado actividades para el cumpliendo del indicador a partir del PDD Bogotá Camina Segura</t>
  </si>
  <si>
    <t>Para El Mes De Junio Se Realizó El Seguimiento De Las Siguientes Obras:Unidad Deportiva El Salitre, Lineal Ambiental 3, Velodromo Porvenir Y Centro De Alto Rendimiento</t>
  </si>
  <si>
    <t>Se Reporta Un Avance Para El Desarrollo De Acciones Mantenimiento De Carácter Preventivo Y Correctivo En 79 Fachadas Y 38 Bienes Muebles  En El Centro Histórico.</t>
  </si>
  <si>
    <t>Se Responden De 835 Solicitudes (Acumulado) De Intervención De Bienes De Interés Cultural: Anteproyectos, Reparaciones Locativas Y En Espacio Público, Certificaciones De Condición Patrimonial Y Equiparacion, Entre Otras. Atención De 1.009 Asesorías.</t>
  </si>
  <si>
    <t>Se Llevan A Cabo 7 Recorridos Patrimoniales Y 20 Actividades Educativas Y Culturales Y 250 Servicios De Mediación En Las Exposiciones En El Museo De Bogotá Y El Museo De La Ciudad Autoconstruida.</t>
  </si>
  <si>
    <t>Se Avanza En La Estrategia De Comunicaciones Para El Periodo 2024-1, Que Priorizó Los Temas: El Centro Vive, Plan De Desarrollo Distrital, Programa De Estímulos, Entorno Fontibón, Fachada Del Cementerio Central Y Feria Internacional Del Libro</t>
  </si>
  <si>
    <t>Se da continuidad al servicio de seguridad y de servicios generales, del suministro de recursos físicos, el control de bienes consumo y devolutivos y la implementación del programa de Gestión Ambiental.</t>
  </si>
  <si>
    <t>Se Realizan 7 Acciones De Activación Para El Siu Fontibón, A Través De Procesos De Interacción Social Y Cultural</t>
  </si>
  <si>
    <t>Se Reporta La Formación De 1.045 Nna En Colegios Distritales Ied Y 71 Nna En Otros Espacios. Primera Infancia=74; Infancia= 839; Adolescencia= 203.</t>
  </si>
  <si>
    <t>Se Reporta La Formación De 46 Perosnas A Través Del Diplomado En Patrimonio Cultural Para La Educación. Adolescencia= 2; Juventud= 18; Adultez= 25.</t>
  </si>
  <si>
    <t>Se Realizan 2 Espacios De Socialización De La Metodología De Inventario De Patrimonio Vivo Con Agentes Institucionales De San Cristobal, Martires Y La Candelaria Y 2 Espacios De Fortalecimiento Con Vivanderos Del Sistema Distrital De Plazas Demercado</t>
  </si>
  <si>
    <t>Para Este Periodo No Se Presentan Avances.</t>
  </si>
  <si>
    <t>Este Producto Inicia A Partir De Julio De 2024. En El Primer Semestre No Se Tienen Programadas Acciones.</t>
  </si>
  <si>
    <t>Se Acompaña En La Definición De Los Lineamientos Y De Planeación Estratégica De Las Acciones Definidas En Los Pes Del Festival Jizca Chia Zhue, Cultura Bogotana De La Bicicleta Y Teatro De Creación Colectiva.</t>
  </si>
  <si>
    <t>Se Da Cierre Al Proceso De Activación Hallazgos 2.0, Que Cuenta La Historia Del Antiguo Cementerio Y La Exposición Hallazgos 1.0, Con Las Lápidas Bordadas De Personajes Ficticios Creadas. Se Desarrolla Estrategia De Activación Del San Juan De Dios</t>
  </si>
  <si>
    <t>Se Realiza La Entrega De 7 Premios, 20 Becas, 23 Reconocimientos A Jurados Y 1 Apoyo Concertado.</t>
  </si>
  <si>
    <t>Se inicia priorización de acciones que presentan bajo desempeño en algunas políticas del Modelo Integrado de Planeación y Gestión, para el periodo de junio a diciembre de 2024.</t>
  </si>
  <si>
    <t>Se Conservó La Incorporación De 708 Jóvenes En Situación De Vida En Calle, En Riesgo De Habitarla Y En Condición De Fragilidad Social, Que Aceptan Oferta De Estrategia De Form En Compet Sociolaborales Del Modelo Pedagógico. M:313 Y H: 395</t>
  </si>
  <si>
    <t>Se Incorporaron 3 Más Para Un Total De 923 Jóvenes  En Situación De Vida En Calle, En Riesgo De Habitarla Y En Condición De Fragilidad Social, Que Aceptan Oferta De Estrategia De Empleabilidad Del Modelo Pedagógico. M:427 Y H:496</t>
  </si>
  <si>
    <t>Se Incorporaron 2 Más Para Un Total De 21 Corresponde A Jóvenes En Situación De Vida En Calle, En Riesgo De Habitarla Y En Condición De Fragilidad Social, Que Aceptan Oferta De Estrategia De Emprendimiento Del Modelo M:12 Y H: 9</t>
  </si>
  <si>
    <t>El Avance  Corresponde A 743 Nn En Situación De Vida En Calle, En Riesgo De Habitarla, En Condición De Fragilidad Social, Que Aceptan El Modelo Pedagógico Del Idipron En Los Diferentes Contextos M:309 Y H:434</t>
  </si>
  <si>
    <t>El Avance  Corresponde A 1015 Adolescentes En Situación De Vida En Calle, En Riesgo De Habitarla, En Condición De Fragilidad Social, Que Aceptan El Modelo Pedagógico Del Idipron En Los Diferentes Contextos. M:453 Y H: 562</t>
  </si>
  <si>
    <t>El Avance  Corresponde A 6074 Jóvenes En Situación De Vida En Calle, En Riesgo De Habitarla, En Condición De Fragilidad Social, Que Aceptan El Modelo Pedagógico Del Idipron En Los Diferentes Contextos. M:2078 Y H:3996</t>
  </si>
  <si>
    <t>Corresponde Al Número De Sedes De La Infr Soc De Idipron Que Aportaron A Seguridad, Servicios Esenciales, Talento Humano Que Permitieron Contar Con Condiciones Mínimas Para Aportar A Acciones Del Modelo.</t>
  </si>
  <si>
    <t>Corresponde Al Número De Sedes De La Infr Social De Idipron Que Aportaron Serv E Ins  Esp, De Mantenimiento Y Talento Humano Que Permitieron Contar Con Condiciones Mínimas Para Aportar A Acciones Del Modelo.</t>
  </si>
  <si>
    <t>Corresponde Al Número De Sedes De La Infr Soc De Idipron Que Aportaron A La Continuidad De Servicios De Trans De Datos Y Sop Tec Que Permitieron Contar Con Condiciones Mínimas Para Aportar A Acciones Del Modelo.</t>
  </si>
  <si>
    <t>Se Atendieron De 4 Más Para Un Total 38 Nna Víctimas Y En Riesgo De Escnna, Que Aceptaron Herr Que Permitan El Ejer Pleno De Der, Constr De Sentido De Vida, Deso De Hab Y Const Y Resig De Su Vida Oferta Del Modelo Pedagógico Del Idipron.  M:22 Y H:16</t>
  </si>
  <si>
    <t>Se Atendieron 24 Más Para Un Total De 130 Nna En Conf Con La Ley, Que Acept Acciones De Enf Restaurativo, Aplicado En Las Probl Y Los Conflictos Presentados Por Los Nna Vinculados Y Que Son Ofertadas Por El Modelo Pedagógico Del Idipron. M:48 Y H:82</t>
  </si>
  <si>
    <t>Con Corte A Junio Se Ha Ejecutado 100 De 230 Actividades De Circulación En El Marco De La Oferta Institucional. De Las Más Relevantes: Festival Centro 2024, Exposiciones, Actividades Artísticas Y Culturales, Contenidos Audio Visuales, Entre Otras.</t>
  </si>
  <si>
    <t>Con Corte A Junio Asistieron 35.361 De 174,815 Personas A Procesos De Circulación  De La Oferta Institucional Realizada En Espacios Convencionales Y No Convencionales; Así Como La Circulación De Contenidos Audiovisuales.</t>
  </si>
  <si>
    <t>Con corte a junio, se han adelantado de las acciones para el mantenimiento de la infraestructura física de la entidad  en aras del desarrollo de procesos administrativos para el cumplimiento de la misionalidad de la entidad</t>
  </si>
  <si>
    <t>Con Corte A Junio, Se Avanzó En 50 Del 100% Relacionado Con Acciones Para La Mejora De La Capacidad Institucional, Ejecución El Plan De Implementación Y Sostenibilidad Del Mipg, Para El Fortalecimiento De La Gestión Institucional.</t>
  </si>
  <si>
    <t>Con Corte A Junio, Se Realizaron 3 De 8 Actividades  Por El Bdc Relacionadas Con Experiencia Móvil Del Bronx Distrito Creativo En El Marco Del Festival Centro 2024, El Centro Vive  Y Encuentro Con Agentes Culturales Y Creativos.</t>
  </si>
  <si>
    <t>Con Corte A Junio, Asistieron 360 Personas De 164,584 A Actividades Realizadas Por El Bronx Distrito Creativo (Bdc)</t>
  </si>
  <si>
    <t>Con Corte A Junio Se Otorgaron 27 De 164 Estímulos Que Corresponden A Los Jurados Que Evaluarán Los Proyectos Presentados Y Posterior Escoger Los Ganadores Del Portafolio Distrital De Estímulos</t>
  </si>
  <si>
    <t>Con Corte A Junio Se Beneficiaron 27 De 524 Agentes Del Sector Con Los Estímulos Otorgados En El Marco Del Portafolio Distrital De Estímulos.</t>
  </si>
  <si>
    <t>Con Corte A Junio Se Desarrollaron 15 De 100 Cursos Y/O Talleres A Través De Franjas Académicas, Visitas Guiadas Y/O De Medición Para La Formación De Públicos Ofertados Por La Entidad.</t>
  </si>
  <si>
    <t>Con Corte A Junio Se Participaron 322 De 3,985Personas En Los Cursos Y/O Talleres Ofertados Por La Entidad Mediante Talleres, Visitas Guiadas Y/O De Medición Para La Formación De Públicos</t>
  </si>
  <si>
    <t>Con Corte A Junio, Se Adecuó 1 De 3 Espacios  Para El Desarrollo De Las Actividades Misionales De La Entidad, Este Espacio Es El El Muelle Donde Circulan Actividades Artísticas Y Culturales De Pequeño Formato</t>
  </si>
  <si>
    <t>Con Corte A Junio, Se Fortalecieron 104 De 84 Emprendimientos Culturales Y Creativos A Través De La Plataforma Centro, Mercado Realizado En El Marco Del Festival Centro Y Procesos De Formación En Habilidades Empresariales.</t>
  </si>
  <si>
    <t>En Tramite De Adición Presupuestal De Inversión Para Culminación De Las Obras Del Bdc, Este Indicador Presentará Avances A Partir Del 2Do Semestre De La Vigencia.</t>
  </si>
  <si>
    <t>Niños Y Niñas Vinculados Nuevos Al Proceso De Formación Musical Que Adelanta La Entidad</t>
  </si>
  <si>
    <t>Este Indicador Inicia Con El Pdd Bogotá Camina Segura- Se Incluye A Lo Demás Beneficiarios Vinculados Como Nuevos Al Proceso De Formación Musical (Jóvenes Y Adultos)</t>
  </si>
  <si>
    <t>Dado que la periodicidad de reporte del indicador es de tipo anual se deja el seguimiento en blanco sin embargo la entidad ya cuenta con los 156 artistas juveniles vinculados</t>
  </si>
  <si>
    <t>Dado que la periodicidad de reporte del indicador es de tipo anual se deja el seguimiento en blanco sin embargo la entidad ya cuenta con los 46 mujeres vinculadas</t>
  </si>
  <si>
    <t>Actividades Culturales Como Conciertos Del Sistema De Orquestas De La Filarmónica De Bogotá</t>
  </si>
  <si>
    <t>Durante El Mes De Junio No Se Entregaron Estimulos, Se Espera Empezar Con La Entrega De Estimulos A Ganadores En El Mes De Agosto</t>
  </si>
  <si>
    <t>Durante El Mes No Se Vincularon Artistas Formadores Adicionales</t>
  </si>
  <si>
    <t>El documento de memoria se reportará con corte al mes de diciembre</t>
  </si>
  <si>
    <t>Durante Los Meses De Mayo Y  Junio Se Firmo El Acta De Inicio De La App Del Campin El Avance Se Reportará Con Corte A Diciembre</t>
  </si>
  <si>
    <t>Actividades Academicas Realizadas En Las 20 Localidades De La Ciudad</t>
  </si>
  <si>
    <t>Para Este Periodo No Se Reporta Avance De Este Indicador</t>
  </si>
  <si>
    <t>Este Indicador Se Cumple Al 100% Con Todas Las Actividades Realizadas En El Primer Trimestre</t>
  </si>
  <si>
    <t>Este Indicador Se Cumplió Desde Elpériodo Anterior Por Lo Cual No Se Reporta Avance</t>
  </si>
  <si>
    <t>Este Indicador No Reporta Avance Para Este Periodo, Se Inactivara A Partir De 2025</t>
  </si>
  <si>
    <t>No Reporta Avance Para Este Periodo</t>
  </si>
  <si>
    <t>No se reporta avance para este periodo</t>
  </si>
  <si>
    <t>Indicador Ya Cumple Meta, No Reporta Avance Para Este Periodo</t>
  </si>
  <si>
    <t>Reporte anual, Se finalizó la fase 3 de la investigación con la culminación y consolidación de las investigaciones.Fase 4 Aprobación,entrega final de los documentos de investigación y aprobación del informe final para las 17 investigaciones</t>
  </si>
  <si>
    <t>Para Este Periodo No Se Reporta Avance De Indicador</t>
  </si>
  <si>
    <t>Se Continua El Desarrollo De Activiades Presenciales Y Virtuales Ocn El Fin De Cumplir La Meta De Indicador</t>
  </si>
  <si>
    <t>La Meta De Este Indicador Ya Se Encuentra Cumplida</t>
  </si>
  <si>
    <t>Para Este Peridodo No Se Reporta Formación Ya Que Se Tiene Programada Para Los Proximos Meses</t>
  </si>
  <si>
    <t>Para Este Periodo No Se Reporta Avnace De Indicador</t>
  </si>
  <si>
    <t>Este Indicador Ya Cumplió La Meta Y Se Solicito Inactivación</t>
  </si>
  <si>
    <t>Nuevo Indicador Se Genera Reporte De Información Proximo Periodo De Acuerdo A Programación</t>
  </si>
  <si>
    <t>Información 11.572 Árboles Urbanos Plantados, 219.599 Árboles Con Actividades De Mantenimiento De Los Cuales 106.646 Árboles Con Manejo Integral De Plagas Y Enfermedades Y 1.341  Árboles Por Manejo Silvicultural Por Riesgo.</t>
  </si>
  <si>
    <t>Para Este Peridodo No Se Reporta Avance De Este Indicador</t>
  </si>
  <si>
    <t>No Se Reporta Avance Para Este Periodo</t>
  </si>
  <si>
    <t>No Se Reporta Avance Este Periodo, Se Inactiva En 2025</t>
  </si>
  <si>
    <t>Estrategia De Promoción Y Apoyo Y En Maestros Y Maestras Que Inspiran: 0,92. Estrategia De Apropiación Social Del Conocimiento: 0. Estrategia De Fortalecimiento De Capacidades En Investigación: 0. Total  0,31</t>
  </si>
  <si>
    <t>Se Ha Avanzado En La Emmi Y Las Acciones Del Reconocimiento Del Idep Ante Minciencias.  Avance Del (0,6)</t>
  </si>
  <si>
    <t>Investigaciones Innovaciones Didácticas En Educación Para La Paz Y Pedagógicas De La Memoria; 0,95. Gestión Territorial Y Procesos De Participación En Educació. 0,85. Total Avance: 1,8</t>
  </si>
  <si>
    <t>Se Avanzó En 60% De Implementación De La Estrategia</t>
  </si>
  <si>
    <t>Se Implemento 50% De La Estrategia De Laboratorio De Innovación</t>
  </si>
  <si>
    <t>Se Implemento 50% De La Estrategia De Observatorio</t>
  </si>
  <si>
    <t>Se Avanzó En 50% De Implementación De La Estrategia</t>
  </si>
  <si>
    <t>La Señalización De Los 3 Corredores: Patrimonial Y Arte Urbano En La Localidad De San Cristóbal Y Del Corredor De Naturaleza Finalizó En 2023. En 2024 Se Realizó La Liquidación Y Pago Del Contrato Pendiente Asociado A La Señalización De Corredores</t>
  </si>
  <si>
    <t>La Meta Cumplida En Enero Con  9 Pst. En Junio Se Define Propuesta Para El Programa De Reducción De Desperdicios De Alimentos Para El Sector De Turismo, Donde Se Espera Contar Con La Participación De Pst Y El Sector Hotelero.</t>
  </si>
  <si>
    <t>Durante Junio No Se Registran Acciones En Las Instituciones Educativas Debido Período Receso Escolar. Se Han Sensibilizado En Marzo 40, En Abril 86 Y En Mayo 89 Estudiantes, Para Un Total De 215  Con Corte A Junio 2024.</t>
  </si>
  <si>
    <t>Con Corte A Junio 2024, 36 Mujeres De La Ciom Participaron En Charlas De Apropiación De Ciudad. 19 En Abril Y 17 En Mayo.</t>
  </si>
  <si>
    <t>A Junio 2024, 24 Estudiantes Con Discapacidad Participaron En Un Recorrido De Apropiación De Ciudad, Visitando El Centro Histórico Y El Museo Militar. Total 2024: 24</t>
  </si>
  <si>
    <t>La Intervención De Los Atractivos Turísticos Finalizó En 2023. Pendiente El Trámite Documental Y  Pago De La Liquidación. Se Encuentra En Proceso De Revisión Los Informes Finales De Los Convenios Asociados A Los Atractivos Turísticos.</t>
  </si>
  <si>
    <t>A Junio 2024, Se Sensibilizaron A 11 Pst En La Implementación De Prácticas De Prevención De Escnna En El Contexto Del Turismo : 3 Marzo, 6 Abril Y 2 En Mayo.</t>
  </si>
  <si>
    <t>Se Implementaron 3 Fases De Interoperabilidad, Dando Cumplimiento Al 100% De Los Ejercicios En El Marco De Interoperabilidad De Datos Y Lenguaje De Intercambio De Información.</t>
  </si>
  <si>
    <t>Con Corte A Junio 2024, Se Realizó El Procesamiento Y Análisis De 12 Documentos, Como Estudios Y Mediciones De Eventos Del Sector Turismo.</t>
  </si>
  <si>
    <t>Con Las Acciones Adelantadas En Promoción Y Mercadeo Se Impactaron Durante El Primer Semestre 2024 A 112.834 Personas. En Feb 12.379, Mar 2.412, Abril 83.701 Y Mayo 14.342.</t>
  </si>
  <si>
    <t>Durante El Mes De Junio Se Inició La Ejecución De Los Proyectos Beneficiados Y En Julio Se Inicia Con El Seguimiento.</t>
  </si>
  <si>
    <t>Durante El Mes De Junio Se Realizaron Los Pagos Correspondientes Al 75% De Los Estímulos De Los Beneficiarios Del Primer Semestre.  El Otro 25% Restante Se Entregará En Septiembre.</t>
  </si>
  <si>
    <t>Durante El Mes De Junio Se Realizaron Los Pagos Correspondientes Al 75% De Los Estímulos De Los Beneficiarios De La Convocatoria Con Enfoque En Innovación, Contemplando Su Seguimiento Y Cierre Para El Mes De Agosto.</t>
  </si>
  <si>
    <t>En El Mes De Junio 2024 Se Realizaron 62.238 Consultas A Través De Los Diferentes Canales De La Rit.  Para Un Total En La Vigencia De 286.129 Consultas.</t>
  </si>
  <si>
    <t>Durante El Período Se Gestiona La Presencia De Marca En Eventos Con Participación De Turistas Nacionales E Internacionales Para Facilitar La Promoción Del Destino En El Turismo De Reuniones Y Eventos.</t>
  </si>
  <si>
    <t>En El Mes De Junio 436 Personas Realizaron Reservas De Bienes Y Servicios Turisticos Para Ser Realizados En Bogotá - Región, Mediante La Plataforma De Experiencias Turisticas. Para Un Total En La Vigencia De 1.102 Reservas.</t>
  </si>
  <si>
    <t>En El Mes De Junio, La Página Web Para Visibilizar La Oferta Turística De Bogotá Ha Sido Visitada Por 14.713 Usuarios, Para Un Total En La Vigencia De 98.001 Usuarios.</t>
  </si>
  <si>
    <t>En Junio No Se Cuentan Con Registros Teniendo En Cuenta El Proceso De Armonización Con El Nuevo Pdd, Por Lo Que Se Mantiene El Acumulado En 5,721 Actividades.</t>
  </si>
  <si>
    <t>En Junio No Se Cuentan Con Registros Teniendo En Cuenta El Proceso De Armonización Con El Nuevo Pdd, Por Lo Que Se Mantiene El Acumulado En 654,489 Beneficiarios.</t>
  </si>
  <si>
    <t>En Junio No Se Cuentan Con Registros Teniendo En Cuenta El Proceso De Armonización Con El Nuevo Pdd, Por Lo Que Se Mantiene El Acumulado En 35 Sedes.</t>
  </si>
  <si>
    <t>En Junio No Se Cuentan Con Registros Teniendo En Cuenta El Proceso De Armonización Con El Nuevo Pdd, Por Lo Que Se Mantiene El Acumulado En 3 Sedes.</t>
  </si>
  <si>
    <t>En Junio No Se Cuentan Con Registros Teniendo En Cuenta El Proceso De Armonización Con El Nuevo Pdd, Por Lo Que Se Mantiene El Acumulado En 122,783 Procesos De Formación.</t>
  </si>
  <si>
    <t>En Junio No Se Cuentan Con Registros Teniendo En Cuenta El Proceso De Armonización Con El Nuevo Pdd, Por Lo Que Se Mantiene El Acumulado En 526 Actividades.</t>
  </si>
  <si>
    <t>En Junio No Se Cuentan Con Registros Teniendo En Cuenta El Proceso De Armonización Con El Nuevo Pdd, Por Lo Que Se Mantiene El Acumulado En 122,783 Beneficiarios En Procesos De Formación.</t>
  </si>
  <si>
    <t>En Junio No Se Cuentan Con Registros Teniendo En Cuenta El Proceso De Armonización Con El Nuevo Pdd, Por Lo Que Se Mantiene El Acumulado En 9,375 Agentes.</t>
  </si>
  <si>
    <t>En Junio No Se Cuentan Con Registros Teniendo En Cuenta El Proceso De Armonización Con El Nuevo Pdd, Por Lo Que Se Mantiene El Acumulado En 251 Estimulos.</t>
  </si>
  <si>
    <t>En Junio No Se Cuentan Con Registros Teniendo En Cuenta El Proceso De Armonización Con El Nuevo Pdd, Por Lo Que Se Mantiene El Acumulado En 497 Beneficidos Con Estimulos.</t>
  </si>
  <si>
    <t>Se Avanzó En Un 45,44% Que Corresponde A Predios Reconocidos 6.482 Se Han Incorporado 21.308 Predios Nuevos Y Atendido 8.939 Radicaciones Por Conservación</t>
  </si>
  <si>
    <t>Cierre Convenio Santa Rosa De Cabal Avance 99%, Cierre Convenio Armenia 88,15%, Avance Convenio Cartagena 94%, Gestión De Recursos Para La Operación En Un 39%</t>
  </si>
  <si>
    <t>Se Avanzó En Un 55% Cumpliendo Con La Contratación Del Personal De Desarrollo Y Soporte Requerido, Y Las Gestiones De Los Proyectos Asociados Al Peti E Infraestructura Tecnológica</t>
  </si>
  <si>
    <t>Se Realizó Ajuste A La Priorización De Datos De La Vigencia 2024, Incluyendo El Componente De Servicios Web Geográficos, Actualización Y Publicación De 27 Niveles De Información</t>
  </si>
  <si>
    <t>Se Avanzó En Un 46,94% De Las 23 Actividades Programadas Para La Sostenibilidad De Mipg</t>
  </si>
  <si>
    <t>Se Cuenta Con El Personal Para Realizar Las Gestiones Documentales Y El Cronograma De Actualización De Instrumentos Archivistico</t>
  </si>
  <si>
    <t>Se Cuenta Con La Contratacion De 33 Personas Para Fortalecer La Respuesta Oportuna A Solicitudes Allegadas Por Los Ciudadanos A Través De Los Diferentes Canales Dispuestos</t>
  </si>
  <si>
    <t>Se Realizaron Las Gestiones Para La Ejecucion De La Estrategia De Atención Al Ciudadano Y Participacion Ciudadana, Asi Como Las Mejoras En Los Procesos De Atención</t>
  </si>
  <si>
    <t>Se Cuenta Con Un Logro De 22,48 Km-Carril De Malla Vial Local E Intermedia Y 0,23 Km-Carril De Malla Vial Arterial, Se Resalta El Tipo De Intervención Realizado Fue Cambio De Carpeta, Pacheo, Rehabilitación Flexible Y Rigido, Entre Otros.</t>
  </si>
  <si>
    <t>En El Mes De Junio No Se Finalizaron Segmentos De Malla Vial Rural.</t>
  </si>
  <si>
    <t>Se Logró La Intervención, Entre Obras De Mantenimiento Periódico Y Rutinarios, Los Principales Barrios Beneficiario Fueron San Felipe, Mazuren, Popular Modelo, Veraguas.</t>
  </si>
  <si>
    <t>Se Cuenta Con Un Logro De Mantenimiento En La Cicloinfraestructura ; Se Resalta La Cicloruta Del Barrio Canaima Y El Verbenal.</t>
  </si>
  <si>
    <t>Para El Mes De Junio De 2024 Se Evidencia Una Disposición De 179.387,08 De Toneladas Provenientes De Bogotá D,C (Operadores De Recolección Barrido Y Limpieza + Convenios Bogotá).</t>
  </si>
  <si>
    <t>En Junio De 2024, Fueron Recolectadas Y Transportadas  164.534,38  Toneladas De Residuos Sólidos Por Los Operadores, Garantizando La Recolección Y Transporte Del 100% De Los Residuos Solidos.</t>
  </si>
  <si>
    <t>En Junio De 2024, Se Recolectaron Y Transportaron 22.924,38 Toneladas De Residuos Sólidos, Que Habían Sido Arrojados Clandestinamente En Puntos Críticos De La Ciudad.</t>
  </si>
  <si>
    <t>No Se Realizó Contratación De Apoyos A La Gestión Institucional</t>
  </si>
  <si>
    <t>No Se Realizó  Procesos De Contratación.</t>
  </si>
  <si>
    <t>La Cantidad De Toneladas Aprovechadas Durante Lo Que Va Corrido De 2024 Con Corte A Junio Es De 701.847,22 Toneladas En La Ciudad De Bogotá.</t>
  </si>
  <si>
    <t>En Junio Se Inició La Implementación De La Entrega De 2580 Uniformes Eimpermeables, Fue Realizada En Las Bodegas De María Paz,  Beneficiaron A 860  Recicladores De Oficio Que Pertenecen A 8 Organizaciones De Recicladores</t>
  </si>
  <si>
    <t>Se realizó reuniones con el operador de servicio para la definición del indicador</t>
  </si>
  <si>
    <t>En Junio Se Prestaron 1715 Servicios En Los Cementerios Propiedad Del Distrito, Distribuidos Asi: Inhumación 524, Exhumación 451 Y Cremación 740, Se Presenta Una Leve Reducción Frente Al Número De Servicios Prestados En El Mes Anterior.</t>
  </si>
  <si>
    <t>Durante El Mes De Junio De 2024 No Se Han Adelantado Obras Nuevas Y/O Adecuaciones En Los Cementerios Distritales.</t>
  </si>
  <si>
    <t>Este indicador finalizo en mayo.</t>
  </si>
  <si>
    <t>En Junio Se Atendieron 498  Animales Así: Presunto Maltrato 66 Animales, Brigadas Médicas 323 Animales, Urgencias 80 Animales, Custodia 29 Animales.</t>
  </si>
  <si>
    <t>Por Urgencias Veterinarias Se Atendieron 80 Animales (52 Caninos Y 28 Felinos)</t>
  </si>
  <si>
    <t>Por El Programa De Brigadas Médicas De Atendieron 323 Animales (231 Caninos Y 92 Felinos) En 144 Intervenciones.</t>
  </si>
  <si>
    <t>En El Mes De Junio  De 2024 Se Dieron En Adopcion 63 Animales ( 42  Caninos Y 21 Felinos)</t>
  </si>
  <si>
    <t>En El Mes De Junio Se Efectuaron 31 Jornadas: 17 Jornadas A Través Del Servicio Tercerizado En Jornadas Masivas En Toda La Ciudad Y 14 En El Punto Fijo De La Unidad De Cuidado Animal.</t>
  </si>
  <si>
    <t>En Junio De 2024 Se Realizaron 1,849 Esterilizaciones A 681 Caninos Y 1,168 Felinos</t>
  </si>
  <si>
    <t>Para El Mes De Junio No Se Gestionaron Alianzas Debido Al Proceso De Armonización</t>
  </si>
  <si>
    <t>Para El Mes De Junio No Se Realizaron Vinculaciones A La Estrategia De Regulación Debido Al Proceso De Armonización</t>
  </si>
  <si>
    <t>Para El Mes De Junio No Se Realizaron Vinculaciones A La Estrategia De Educación Debido Al Proceso De Armonización</t>
  </si>
  <si>
    <t>En Junio Se Vincularon 215 Personas, Logrando En  2024 Un Acumulado De 1311  Ciudadanos Y Ciudadanas.</t>
  </si>
  <si>
    <t>En Junio De 2024 La Meta Presento Una Magnitud Ejecutada 3,00 Conforme A La Programación Realizada Para La Vigencia 2024.</t>
  </si>
  <si>
    <t>En Junio No Se Presentó Avance En El Producto De Investigación Por El Proceso De Armonización</t>
  </si>
  <si>
    <t>Al cierre del mes de junio no se ha terminado ninguno de los proyectos de construcción que aportarían al avance del indicador de número de metros cuadrados construidos.</t>
  </si>
  <si>
    <t>Al Cierre De Junio No Se Reportan Nuevos Programas Académicos Con Obtención Del Registro Calificado O Renovación Del Mismo Por El Ministerio De Educación Nacional.</t>
  </si>
  <si>
    <t>Durante El Mes De Junio Se Reportan 21 Publicaciones En Revistas Indexadas U Homologadas.</t>
  </si>
  <si>
    <t>Durante El Mes De Junio Los Libros En Proceso De Edición Se Encontraron En Revisión De Artes.</t>
  </si>
  <si>
    <t>En Junio Hubo 3 Ferias En Los Colegios Agustiniano Salitre (39), Nicolás Esguerra (43) Y Santo Domingo Bilingüe (102), Además, Una Charla En El José Ortega Y Gasset (80). También, 48 Estudiantes Del San Juan Bautista Visitaron La Fac. De Ingeniería.</t>
  </si>
  <si>
    <t>Al Cierre Del Mes De Junio , Se Mantiene El Reporte De 11.376 Inscritos A Programas De Pregrado Para El Periodo 2024-1.</t>
  </si>
  <si>
    <t>Al Cierre Del Mes De Junio , Se Reportan 411 Inscritos A Programas De Posgrado Para El Periodo 2024-1.</t>
  </si>
  <si>
    <t>Al cierre del mes de junio no se ha terminado ninguno de los proyectos de adecuación/refuerzo que aportarían al avance del indicador de número de metros cuadrados adecuados y/o reforzados.</t>
  </si>
  <si>
    <t>Al cierre del mes de junio se reportan 27255 estudiantes de pregrado beneficiados con apoyo financiero durante el periodo 2024-1.</t>
  </si>
  <si>
    <t>En Junio, Se Realizan 337 Atenciones En Psicologia En Las Diferentes Sedes De La Universidad A 267 Pacientes, A Través De La Oficina De Bienestar Universitario.</t>
  </si>
  <si>
    <t>Durante El Mes De Junio Hubo 177 Asistentes A Eventos Académicos Y Culturales  A Los Que Fue Invitada La Ud.</t>
  </si>
  <si>
    <t>Durante El Mes De Junio Hubo 5115 Participantes En Eventos Académicos Y Culturales Que Fueron Organizados Por La Ud.</t>
  </si>
  <si>
    <t>Se Han Ejecutado 82 Auditorias Según Tipo De 196 Programadas Version Pad 2,0</t>
  </si>
  <si>
    <t>Se adelantan procesos contractuales de Hadware-Software y servicios de TI 34%</t>
  </si>
  <si>
    <t xml:space="preserve"> En ejecucion Contrato 366  del Mantenimiento de Sedes y en estudios previos Adquisición del Mobiliario 41%</t>
  </si>
  <si>
    <t>Actividades De Diseño Gráfico, Elaboración De Piezas De Publicidad, Creación De Estrategias Y Contenidos Comunicativos Y  Programa De Radio Virtual.</t>
  </si>
  <si>
    <t>Se Han Desarrollado 311 Acciones De Dialogo De Las 550 Programadas.</t>
  </si>
  <si>
    <t>La Agencia continuó con el diseño e implem. de estrat. de acc. a la educ. superior que beneficiaron a 31.884 pers. de JU conv. 2 a la 6, 1.065 pers. de UTC conv. 2 y 3, 115 personas Fondo de Víctimas y 36.068 personas de Todos a la U conv. 1 a la 6</t>
  </si>
  <si>
    <t>Se lanzó conv. "Invest. para la Toma de Decis. en Salud Mental", con el obj. de conformar un bco de prop. que apoyen toma de decis. en salud púb dentro de la Sec. Dist. de Salud. Además, se busca fort. la red púb. Dist. de invest. e innov. en salud</t>
  </si>
  <si>
    <t>Para el mes de junio no se han reportado nuevas confirmaciones de Apoyos económicos para JU6 y UTC1, teniendo en cuenta que los equipos se encuentran en alistamiento para iniciar con los giros 2024-2</t>
  </si>
  <si>
    <t>Se culmina la generación de insumos para el desarrollo de análisis técnicos y conceptuales, complementando la publicación del documento de movilidad y homologación para insumos de política (2023), con el cálculo de la TTI a la educación Posmedia</t>
  </si>
  <si>
    <t>La Agencia ha implementado el sistema de información SICORE de acuerdo con el nivel de madurez definido, soportando los requerimientos tecnológicos de las convocatorias de JU, Todos a la U y Jóvenes a la E., Todos a la U y jóvenes a la E</t>
  </si>
  <si>
    <t>Se añadieron funcionalidades a la plataforma Hema para permitir la descarga de fichas detalladas de actores y servicios registrados, mejorando el acceso a la información y fomentando la colaboración entre los usuarios</t>
  </si>
  <si>
    <t>Participantes desarr. Protot. basados en diseños anter. para prod. y serv. tecnológ. u operat. responden a retos de innov. diseñados por la U. Distrital. Los retos se basan en un diag. previo de capac. de innov. y acc. al merc. de las Mipymes involuc</t>
  </si>
  <si>
    <t>Sector</t>
  </si>
  <si>
    <t>Educación</t>
  </si>
  <si>
    <t>El prodcuto pertenece al PMR anterior a la reformulación. La entidad le ejecuto recursos, pero sus indicadores no estan activos</t>
  </si>
  <si>
    <t>Número de estudiantes beneficiarios de programas para la permanencia</t>
  </si>
  <si>
    <t>Número de talleres/ o eventos realizados para  la permanencia en la educación superior o terciaria</t>
  </si>
  <si>
    <t>En Junio, Se Impactaron 789 Estudiantes En Actividades De Permanencia: 182 En Talleres Y Charlas, 294 En Tutorías Del Proyecto 7866, 53 En Atenciones Individuales A Estudiantes En Prueba Académica, Y 260 En Orientación Integral Por Trabajo Social.</t>
  </si>
  <si>
    <t>En Junio, Se Realizaron 9 Talleres Y Charlas Como: Vida Universitaria (3), Servicios De Trabajo Social, Documental Ambiental, Normatividad, Hábitos De Estudio, Y Socialización De Servicios De Bienestar Durante Los Intersemestrales.</t>
  </si>
  <si>
    <t>Servicio de apoyo para la permanencia a la educación superior o terciaria</t>
  </si>
  <si>
    <t>Se incluye todo el componente del producto 9: Revisada matriz de preupuesto el producto no tene recursos asignados</t>
  </si>
  <si>
    <t>Servicios de apoyo a la investigación, proyección social e internacionalización</t>
  </si>
  <si>
    <t>Número de Semilleros de investigación</t>
  </si>
  <si>
    <t>Número de Grupos de Investigación institucionalizados</t>
  </si>
  <si>
    <t>30</t>
  </si>
  <si>
    <t>Número de Proyectos de Investigación apoyados</t>
  </si>
  <si>
    <t>Número de Grupos de Investigación categorizados en MINCIENCIAS</t>
  </si>
  <si>
    <t>Al cierre de junio se reportan 226 semilleros de investigación activos.</t>
  </si>
  <si>
    <t>Al cierre de  junio se reportan 198 grupos de investigación institucionalizados.</t>
  </si>
  <si>
    <t>Al cierre de junio se reportan 82 proyectos de investigación apoyados por la ODI. Es de aclarar que los proyectos son los que aún se encuentran vigentes así sean de vigencias pasadas, pero aún cuenta con apoyo por parte de la ODI.</t>
  </si>
  <si>
    <t>Al cierre de junio se reportan 127 grupos de investigación categorizados en MINCIENCIAS, de acuerdo a los resultados  de la convocatoria 894 de 2021.</t>
  </si>
  <si>
    <t>Se incluye todo el componente del producto 13: Revisada matriz de preupuesto el producto no tene recursos asignados</t>
  </si>
  <si>
    <t>Incluir Sector</t>
  </si>
  <si>
    <t>Notas</t>
  </si>
  <si>
    <t>Cuando los porductos son anuales el avance debe ser vacío</t>
  </si>
  <si>
    <t>El código del producto debe ir antes de la descripción del producto</t>
  </si>
  <si>
    <t xml:space="preserve">
Servicios para la planeación y sistemas de gestión y comunicación estratégica
</t>
  </si>
  <si>
    <t>´09</t>
  </si>
  <si>
    <t xml:space="preserve">Número de documentos realizados 
</t>
  </si>
  <si>
    <t xml:space="preserve">Número de sistemas de gestión actualizados 
</t>
  </si>
  <si>
    <t xml:space="preserve">Porcentaje de capacidad en la prestación de servicios de tecnología </t>
  </si>
  <si>
    <t>Productos e indicadores creados a partir del proceso de armonización por tanto inician su ejecución a partir de julio 2024</t>
  </si>
  <si>
    <t>Revisar cuando productos no tienen plata pero si tienen asociados indicadores con metas porque no lo esta trayendo. Ejemplo entidad 230. Se coloca en amarillo lo que se incluyo y que presenta esta situación</t>
  </si>
  <si>
    <t>Que hacer con los productos e indicadores nuevos: Relacionarlos o quitarlos. Se señala en rosado lo que se incluyo</t>
  </si>
  <si>
    <t>El indicador se crea durante la armonización e inicio ejecución en julio</t>
  </si>
  <si>
    <t>Numero y/o porcentaje de avance en el desarrollo, mantenimiento o adquisión de hardware o software</t>
  </si>
  <si>
    <t>Sistema de gestión documental actualizado</t>
  </si>
  <si>
    <t>Infraestructura Tecnológica y documental (Sistemas de Información y Tecnología y Gestión documental)</t>
  </si>
  <si>
    <t>El producto y los indicadores se crearon durante el proceso de armonización. La ejecución inicia ejecución en julio</t>
  </si>
  <si>
    <t xml:space="preserve">Porcentanje de avance de la formulación y/o implementación planeación y sistemas de gestión </t>
  </si>
  <si>
    <t>Control</t>
  </si>
  <si>
    <t>Gestión</t>
  </si>
  <si>
    <t>Gobierno</t>
  </si>
  <si>
    <t>Hacienda</t>
  </si>
  <si>
    <t>Movilidad</t>
  </si>
  <si>
    <t>Desarrollo</t>
  </si>
  <si>
    <t>Hábitat</t>
  </si>
  <si>
    <t>Planeación</t>
  </si>
  <si>
    <t>Mujer</t>
  </si>
  <si>
    <t>Integración</t>
  </si>
  <si>
    <t>Ambiente</t>
  </si>
  <si>
    <t>Seguridad</t>
  </si>
  <si>
    <t>Jurídico</t>
  </si>
  <si>
    <t>Salud</t>
  </si>
  <si>
    <t>El producto pertenece al PMR anterior a la reformulación. La entidad le ejecuto recursos, pero sus indicadores no están activos</t>
  </si>
  <si>
    <t>La entidad le ejcutó recursos al producto 7, pero el indicador 2 que esta vinculado al producto 7 (actualmente inactivo) y 8 (actualmente activo)   tiene el avance en el producto 8</t>
  </si>
  <si>
    <t>Número de animales (caninos y felinos) esterilizados por el Instituto</t>
  </si>
  <si>
    <t xml:space="preserve">
Servicios para la planeación y sistemas de gestión y comunicación estratégica del Instituto Distrital de Protección y Bienestar Animal
</t>
  </si>
  <si>
    <t>Infraestructura física, mantenimiento y dotación (Sedes construidas, mantenidas reforzadas) del Instituto Distrital de Protección y Bienestar Animal</t>
  </si>
  <si>
    <t>Infraestructura Tecnológica y documental (Sistemas de Información y Tecnologia y Gestión documental) del Instituto Distrital de Protección y Bienestar Animal</t>
  </si>
  <si>
    <t>Servicios de apoyo para el fortalecimiento institucional para la prestación de los servicios Instituto Distrital de Protección y Bienestar Animal</t>
  </si>
  <si>
    <t xml:space="preserve">Porcentaje de avance del mantenimiento en las sedes del Instituto Distrital de protección y bienestar animal </t>
  </si>
  <si>
    <t>Porcentaje de avance en el mantenimiento software del Instituto Distrital de Protección y Bienestar Animal</t>
  </si>
  <si>
    <t xml:space="preserve">Servicio de asistencia técnica para la planeación y gestión del conocimiento </t>
  </si>
  <si>
    <t>Sedes con reforzamiento estructural</t>
  </si>
  <si>
    <t>Número de equipamientos de la sdis reforzados</t>
  </si>
  <si>
    <t>Sedes con adecuación de equipamientos sociales</t>
  </si>
  <si>
    <t>Sedes con mantenimiento</t>
  </si>
  <si>
    <t>Porcentaje de sedes adecuadas</t>
  </si>
  <si>
    <t>Porcentaje de unidades operativas con mantenimiento</t>
  </si>
  <si>
    <t>Al producto la entidad no le programó recursos  pero sus indicadores presentan avance</t>
  </si>
  <si>
    <t>8</t>
  </si>
  <si>
    <t>Número de  Centros de monitoreo de la Policía Nacional implementados con sistema de visualización integrados al sistema video vigilancia del C4</t>
  </si>
  <si>
    <t>Porcentaje de equipamientos de seguridad y justicia en funcionamiento para la atención a la ciudadanía</t>
  </si>
  <si>
    <t>Se avanza con los objetivos propuestos en el contrato 1552, garantizando la conectividad para el sistema de video vigilancia de Bogotá</t>
  </si>
  <si>
    <t>Se Cuenta Con El 100 Por Ciento De Los Equipamientos En Funcionamiento Para La Debida Atención A La Ciudadanía</t>
  </si>
  <si>
    <t>total
avance</t>
  </si>
  <si>
    <t>% ejecutado</t>
  </si>
  <si>
    <t>meta_anual
2024</t>
  </si>
  <si>
    <t>Avance cualitativo</t>
  </si>
  <si>
    <t>OBSERVACIONES SASP</t>
  </si>
  <si>
    <t>Cultura</t>
  </si>
  <si>
    <t>Servicio de emergencias atendidas</t>
  </si>
  <si>
    <t>Número de emergencias atendidas</t>
  </si>
  <si>
    <t>Se Realizó La Atención De Emergencia De Habilitación De Calzada En La Localidad De Fontibon Y Usme.</t>
  </si>
  <si>
    <t>Seguridad alimentaria</t>
  </si>
  <si>
    <t>Servicio de asistencia técnica a emprendimientos por subsistencia del sector informal</t>
  </si>
  <si>
    <t xml:space="preserve">
El producto pertenece al PMR anterior a la reformulación. La entidad le ejecuto recursos, pero sus indicadores no están activos</t>
  </si>
  <si>
    <t>IGUALDAD DE OPORTUNIDADES Y DESARROLLO DE CAPACIDADES PARA LAS MUJERES</t>
  </si>
  <si>
    <t>Servicios para la planeación y sistemas de gestión</t>
  </si>
  <si>
    <t>Infraestructura Tecnológica y documental (Sistemas</t>
  </si>
  <si>
    <t>'Sistema de gestión documental actualizado</t>
  </si>
  <si>
    <t>Se llevó a cabo la actualización de procedimientos de los procesos.Se Realizó el seguimiento de la publicación de documentación. Se verificó el avance para las acciones de mejora de los procesos. Se revisaron acciones de la primera línea de defens</t>
  </si>
  <si>
    <t>Sistema SIMISIONAL 2.0.  Paz y salvos.  PETI. Arquitectura empresarial. Política general de seguridad de la información. Protección de datos personales y  riesgos de seguridad de la información. Análisis al plan de implementación del DLP.</t>
  </si>
  <si>
    <t>Programa Transferencias documentales. Plan de Visitas de Auditoria Interna. verificación topográfica. Ordenación y descripción de series hasta vigencia 2017. Iinstrumentos y herramientas archivísticas en cumplimiento el Acuerdo 001 del 2024</t>
  </si>
  <si>
    <t>Infraestructura física, con mantenimiento y dotación (Sedes  mantenidas)</t>
  </si>
  <si>
    <t>'Porcentaje de Implementación del plan de acción para el mantenimiento de la infraestructura física de la SDP</t>
  </si>
  <si>
    <t>El indicador iniciará su gestión a partir del mes de julio.</t>
  </si>
  <si>
    <t>La entidad argumenta que el producto no tiene plata porque cuando se reciben las solicitudes de emergencia se atienden con insumos y maquinaria ya contratada</t>
  </si>
  <si>
    <t>Sector Gestión</t>
  </si>
  <si>
    <t>Estado</t>
  </si>
  <si>
    <t>Sector Gobierno</t>
  </si>
  <si>
    <t>Sector Jurídica</t>
  </si>
  <si>
    <t>Cargado en el sistema con seguimiento</t>
  </si>
  <si>
    <t>Informaciópn lista para cargar en el sistema</t>
  </si>
  <si>
    <t>A la espera que entidad envíe</t>
  </si>
  <si>
    <t>Sector Hacienda</t>
  </si>
  <si>
    <t>Informaciópn lista para cargar en el sistema, no deja cargar seguimiento</t>
  </si>
  <si>
    <t>Andrés</t>
  </si>
  <si>
    <t>Luis</t>
  </si>
  <si>
    <t>Sector Control</t>
  </si>
  <si>
    <t xml:space="preserve">Informaciópn lista para cargar en el sistema </t>
  </si>
  <si>
    <t>Sigue 84, Aprobación de la actualización de la propuesta de las Tablas de Retención Documental-TRD por parte del Comité Institucional de Gestión y Desempeño, y revisión propuesta de actualización del Programa de Gestión Documental -PGD</t>
  </si>
  <si>
    <t>Sigue en 92, Revisión formatos cierre proyecto de modernización infraestructura física, y validación reclamaciones con constructora, aseguradora. Licencias y software Matizzo aprobados y en trámite ante SHD</t>
  </si>
  <si>
    <t>Porcentaje de solicitudes internas resueltas en servicios de tecnología</t>
  </si>
  <si>
    <t>Porcentaje de avance en el mantenimiento de las sedes de la SDH</t>
  </si>
  <si>
    <t>Porcentaje de avance  en el fortalecimiento del sistema de gestión de la SDH</t>
  </si>
  <si>
    <t>Servicios tecnológicos implementados</t>
  </si>
  <si>
    <t>Sedes de la SDH mantenidas</t>
  </si>
  <si>
    <t>La Ejecución Cualitativa De Este Indicador Se Comenzará A Reportar A Partir Del Mes De Julio De 2024, Una Vez Inicien Ejecución Los Proyectos De Inversión Asociados.</t>
  </si>
  <si>
    <t>La Meta Del 2024 Fue Alcanzada En El Mes De Enero</t>
  </si>
  <si>
    <t>El Recaudo Coactivo En Junio Fue De $51.825 Millones De Pesos: Total 2024 $302.489 Millones De Pesos. Se Emitieron 8745 Mandamientos De Pago, 56 Res. De Embargo, 543 Tít. De Depósito Judicial ,1047 Res. Y 272 Procesos De Cobro Coact. Cerrados Por Pag</t>
  </si>
  <si>
    <t>Porcentaje de Sedes adecuadas del Concejo de Bogotá</t>
  </si>
  <si>
    <t>Porcentaje de mantenimiento o adquisión de hardware o software</t>
  </si>
  <si>
    <t>Porcentaje  Sistema de gestión documental actualizado</t>
  </si>
  <si>
    <t xml:space="preserve">
Incluido el 26082024: El producto y los indicadores se crearon durante el proceso de armonización. La ejecución inicia ejecución en julio</t>
  </si>
  <si>
    <t>Porcentaje de avance de la gestión para la articulación pensional del Distrito</t>
  </si>
  <si>
    <t>Su Cumplió Con Firma Contrato Switches, Servidor Y Nube, Drp Y Gest Documental, Con La Actualización Del Banco Terminológico, Los 30 Metr Lin De Avance Global En La Intervención De Docs, Y El Fortalecimiento De Conformación De Expedientes En Sideaf.</t>
  </si>
  <si>
    <t>Servicio de divulgación y fomento de programas distritales de bienestar social a personas pensionadas por Foncep</t>
  </si>
  <si>
    <t>3</t>
  </si>
  <si>
    <t>Número de pensionados beneficiados con las actividades de bienestar social del distrito promovidas por el Foncep</t>
  </si>
  <si>
    <t>Para El Proyecto 7592, La Meta Se Encuentra Finalizada. Para El Proyecto 8030 En El Periodo 2024 -2027, Estara Enmarcado En Impulsar La Implementación De La Política De Atención Al Pensionado En El Foncep.</t>
  </si>
  <si>
    <t>9</t>
  </si>
  <si>
    <t>Número espacios de integración de la oferta pública generados</t>
  </si>
  <si>
    <t>La identificación de los espacios de integración de la oferta pública, estan enmarcados en el PDD periodo 2024-2027.</t>
  </si>
  <si>
    <t>Incluido el 26082024: El producto y los indicadores se crearon durante el proceso de armonización. La ejecución inicia ejecución en julio</t>
  </si>
  <si>
    <t>La Secretaría General realizó la programación del indicador, en el que se estableció que, el reporte  se realizará en el mes de diciembre de 2024</t>
  </si>
  <si>
    <t>Se Realizaron 5 Sesiones De Orientación En El Diligenciamiento Del Furag En Las Diferentes Políticas De Gestión Y Desempeño Que Conforman El Modelo Integrado De Planeación, En Articulación Con Los Líderes De Política Distrital, Con 831 Asistentes</t>
  </si>
  <si>
    <t>En Lo Corrido De La Vigencia 2024, Un Total De 10.000 Unidades Documentales Descritas Fueron Puestas Al Servicio De La Ciudadanía. En El Buscador “El Cofre” Se Registró Un Total De 4.498 Visitas, Las Cuales, Generaron Un Total De 30.012 Consultas</t>
  </si>
  <si>
    <t>Se Mantiene El Avance En El Periodo Del 71,52% Del Promedio De Cumplimiento De 14 Productos De Política Pública Bti A Cargo De La Secretaría General.</t>
  </si>
  <si>
    <t>Se Mantiene El Avance Del 98,43% Del Promedio De Los 27 Productos De La Secretaría General  De La Política Pública Distrital De Servicio A La Ciudadanía Al Corte 31 De Diciembre De 2023.</t>
  </si>
  <si>
    <t>Se Mantiene El Avance Del 98,73% Del Promedio De Los 18 Productos De La Secretaría General De La Politica Pública Distrital De Transparencia De Integridad Y No Tolerancia A La Corrupción Al Corte 31 De Diciembre De 2023.</t>
  </si>
  <si>
    <t>La Secretaría General realizó la programación del indicador, en el que se estableció que, el reporte se realizará en el mes de diciembre de 2024</t>
  </si>
  <si>
    <t>Se Generó Y Publicó El Lineamiento Red Distrital De Comunicación Interna, Cuyo Propósito Es Establecer El Alcance De La Red (Rdci) Como Equipo De Trabajo Orientado Al Fortalecimiento De La Comunicación Organizacional En El Distrito Capital</t>
  </si>
  <si>
    <t>Se Han Otorgado 10.532 Medidas De Ayuda Humanitaria Inmediata A Las Personas Que Cumplieron Con Los Requisitos Establecidos Por La Ley 1448 De 2011.</t>
  </si>
  <si>
    <t>Se Realizaron 8 Acciones Seguimiento Ruta De Reparación Integral Para Víctimas Del Conflicto Armado Residentes En Bogotá, A Través De Gestión Y Articulación De La Oferta De Servicios De Los Centros De Encuentro Para La Paz Y La Integración Local</t>
  </si>
  <si>
    <t>Se Dio  Continuidad Al Convenio  Con La Unidad De Búsqueda De Personas Dadas Por Desaparecias Con La Elaboración Del Plan De Trabao  Con El Objeto De Generar Estrategias Articuladas Con Los Mecanismos Del Sistema De Verdad Y Justicia.</t>
  </si>
  <si>
    <t>Seguimiento 7 Proyectos Y Cargue En Suifp- Spi,Seguimiento Pp,Reporte  Conceptos Mga , Informes Cierre Presupuestal, Seguimiento Ptep 2024, Seguimiento Riesgos Gestión-Corrupción E Indicadores Gestión, Informe Resultados Auditorias Tic, Etc</t>
  </si>
  <si>
    <t>Mantenimiento 26 sedes, entre ellas se destacan: M. Liévano, Archivo, Imprenta, CMPR, Supercade Engativá, Suba, 20 de Julio, Américas, Calle 13, Social, CAD, Bosa, Manitas, Cade Victoria, Múzu, Candelaria, Patio Bonito, Plaza las Américas, Gaitana</t>
  </si>
  <si>
    <t>La Ejecución Cualitativa De Este Indicador Se Comenzará A Reportar A Partir Del Mes De Julio De 2024, Una Vez Inicien Ejecución Los Proyectos De Inversión Asociados</t>
  </si>
  <si>
    <t>Porcentaje de solicitudes  de legalidad de proyectos de actos administrativos revisadas para firma del (a) alcalde(sa) mayor</t>
  </si>
  <si>
    <t>El producto no tiene recursos apropiados pero el indicador presenta avances</t>
  </si>
  <si>
    <t>Se Adelantaron Las Jornadas El 3 Y 4 De Julio De 2024, En El Marco De La Circular 020 De 2024. El Total De Asistentes A Las Jornadas Fue De 1,428.</t>
  </si>
  <si>
    <t>Durante El Segundo Trimestre, Se Lograron Orientar 924 Ciudadanos, En El Punto De Atención De La Red Cade Supercade Cad, De Los Cuales 877 Se Atendieron De Forma Presencial Y 47 Mediante El Canal Virtual.</t>
  </si>
  <si>
    <t xml:space="preserve">Se Realizó La Entrega Definitiva Y Conclusiones Del Documento De Análisis Jurídico "Compras Públicas Eficientes - Plan Piloto De Agregación De Demanda Para El Distrito Capital". </t>
  </si>
  <si>
    <t>El 5 De Junio Se Realizó La Jornada De Orientación Denominada “Enfoque De Género En Los Procesos Judiciales Y Las Acciones De No Revictimización, En Memoria De Rosa Elvira Cely"</t>
  </si>
  <si>
    <t xml:space="preserve">En El Segundo Trimestre Se Incorporaron 907 Nuevas Normas Y Se Emitieron 13 Boletines Jurídicos. El Promedio Diario De Visitas Fue De 133.457. </t>
  </si>
  <si>
    <t>En El Mes De Junio, Se Mantuvo Un Éxito Procesal Superior A La Meta Planteada, Toda Vez Que  Esta Debe Ser Del 83%. Para La Mesualidad Reporada Se  Obtuvo Un Éxito Procesal Cuantitativo Del 86,73%</t>
  </si>
  <si>
    <t>Durante El Segundo Trimestre De La Vigencia 2024, Se Adelantaron Seis (6) Jornadas De Capacitación Para El Uso Del Sid, Con Un Total De 721 Participantes.</t>
  </si>
  <si>
    <t>Durante El Segundo Trimestre En El Marco Del Decreto 323 De 2016 Y Sus Normas Modificatorias Se Efectuó La Legalidad De 67 Actos Administrativos Del Alcalde Mayor.</t>
  </si>
  <si>
    <t xml:space="preserve">Se Dio Soporte Sobre Los Sistemas De Información Misionales Y De Legalbog, De Acuerdo Con Los Requerimientos De Los Usuarios Internos De La Sjd. </t>
  </si>
  <si>
    <t>Elproducto e indicador fue creado en el marco del proceso de armonización</t>
  </si>
  <si>
    <t>Proyecto</t>
  </si>
  <si>
    <t>Meta 2025</t>
  </si>
  <si>
    <t>Presupuesto 
Solicitado 2025</t>
  </si>
  <si>
    <t>Diferencia</t>
  </si>
  <si>
    <t>OTROS</t>
  </si>
  <si>
    <t>Variación</t>
  </si>
  <si>
    <t>Otros</t>
  </si>
  <si>
    <t>Servicio de apoyo para el desarrollo de actividades en materia de Educación para la Gestión de Riesgos y Adaptación al Cambio Climático</t>
  </si>
  <si>
    <t>6</t>
  </si>
  <si>
    <t>Número de actividades de educación para la Gestión de Riesgos y Adaptación al Cambio Climático</t>
  </si>
  <si>
    <t>Se activara para el II semestre</t>
  </si>
  <si>
    <t>Se Programa En El Segundo Semestre.</t>
  </si>
  <si>
    <t>Desde Las Rutas De Atención Del Componente De Prevención, Durante El Mes De Junio Se Atendieron A 84 Personas Que Por Primera Vez Expusieron Su Caso Frente A La Dirección De Ddhh. Se Realizaron 391 Atenciones</t>
  </si>
  <si>
    <t>En El Mes De Junio Se Cuenta Con Un Total De 552 Registros De Servidores/As Públicas Y Ciudadanía General, Participantes En Los Procesos De Formación En Derechos Humanos</t>
  </si>
  <si>
    <t>En Los Cinco Espacios De Atención Diferenciada Para Grupos Étnicos, Se Atendieron 1.457 Personas.</t>
  </si>
  <si>
    <t>"Se construye e implementa la Ruta Metodológica para la Distribución Porcentual de los Recursos de Inversión del Componente de Presupuestos Participativos en PDL 2025 – 2028. 105.247 ciudadanos y ciudadanas participaron en el proceso."</t>
  </si>
  <si>
    <t>La Sgl, Continúa Ejecutando La Estrategia De Intervención Inicial Del 2024, Se Han Estado Ejecutando Los De Bogotá Local, Infraestructura Local, Parceros, Constructores Locales, Encuentros Ciudadanos Y Presupuestos Participativos</t>
  </si>
  <si>
    <t>En junio se realizaron 7 asistencias tecnicas así: se realizaron 7 comités de enlaces, 2087 comentarios a solicitudes de PA, 316 respuestas a proposiciones, 442 MGT, seguimietno a las sesiones del concejo y producción de documentos de investigación.</t>
  </si>
  <si>
    <t>Para El Semestre Se Acompañaron 786 Eventos De Protestas Y/O Movilizaciones Sociales Que Requirieron Apoyo, De Los Cuales 134 Corresponden Al Mes De Junio</t>
  </si>
  <si>
    <t>Se Han Realizado 10.482 Acciones De Ivc Corte Junio,, En Las Localidades Del Distrito En Los Diferentes Componentes Como Actividad Económica, Espacio Público, Ocupaciones Informales, Río Bogotá, Cerros Orientales, Ambiente Y Minería</t>
  </si>
  <si>
    <t>Se Realizó Temática Fortalecimiento Y Simplificación De Procesos Actualización Y Publicación De 110 Documentos Sistema De Gestión Se Obtuvo Avance Del 56% En El Cronograma Racionalización De Tramites</t>
  </si>
  <si>
    <t>Publicación Piezas Fotográficas Históricas En Pag Web Sdg Mostrando Al Público General La Conservación Y Preservación De Documentación Histórica Previamente Recuperados En El Archivo Central De La Sdg</t>
  </si>
  <si>
    <t>Campaña "Bogotá Distribuye Lo Local" Promoviendo Participación Ciudadana En Distribución De Presupuestos De Alcaldías Locales Conmemoración Mes Del Orgullo Lgbti Difusión Sistema Antisoborno  Sarlaft</t>
  </si>
  <si>
    <t>Se Recibieron/Registraron 3.723 Peticiones Gestionando 3.095 83% Descongestión Ingresaron 1.251 Documentos Extraviados Entregando 17 A Propietarios Stock De 3.261 Se Realizaron 8.626 Trámites En Línea</t>
  </si>
  <si>
    <t>Se Fijó Estrategia Implementación Debida Diligencia En Nivel Central Y Alcaldías Locales Se Realizaron 4 Sesiones Sensibilización En Antisoborno Y Sarlaft A Servidores Públicos Y Colaboradores De Sdg</t>
  </si>
  <si>
    <t>Número de investigaciones en materia de conflictividad social y vulneraciones de los derechos humanos</t>
  </si>
  <si>
    <t>Número de estudios y/o investigaciones en temas de asuntos políticos de ciudad</t>
  </si>
  <si>
    <t>Número de Estudios y/o investigaciones producidas por el Observatorio de Gestión Local</t>
  </si>
  <si>
    <t>Se avanza en el diagnóstico de la situación de la población Emberá en Bogotá el cual reseña las diversas circunstancias de esta población asentada en el Parque Nacional, UPI La Florida, UPI La Rioja, albergue Buen Samaritano y diferentes pagadiarios.</t>
  </si>
  <si>
    <t>Se esta estructurando y desarrollando el documento de investigación sobre las diferentes coyunturas en asuntos políticos de la ciudad. Se espera que para el mes de Diciembre se entregue el documento final.</t>
  </si>
  <si>
    <t>Exploración temática para la posible producción documental en dos ejes; el primero de ellos en la construcción de una propuesta denominada “Bogotaneidad” Y un informe de “obras locales” que se presentó al equipo asesor de la SGL.</t>
  </si>
  <si>
    <t xml:space="preserve"> 09</t>
  </si>
  <si>
    <t>Infraestructura Tecnológica y documental</t>
  </si>
  <si>
    <t>Número de fallos proferidos por las inspecciones de policía a cargo de la Secretaría Distrital de Gobierno</t>
  </si>
  <si>
    <t>Índice de Capacidad de la infraestructura TI (CPU, memoria, almacenamiento  y conectividad)</t>
  </si>
  <si>
    <t>Durante El Primer Semestre De La Presente Vigencia Se Ha Proferido Un Total De 195.770 Fallos De Fondo En Primera Instancia De Los Expedientes Que Se Encuentran En Las Inspecciones De Policía Del Distrito.</t>
  </si>
  <si>
    <t>Estructuración del proyecto para contratar: solución de Datacenter, solución de Backups de la información, especificación técnicas para la modernización de: equipos activos de red y de comunicaciones</t>
  </si>
  <si>
    <t>El producto e indicador fue creado en el marco del proceso de armonización</t>
  </si>
  <si>
    <t>Se Han Fortalecido Organizaciones De Propiedad Horizontal Y Organizaciones Comunales De Primer Y Segundo Grado</t>
  </si>
  <si>
    <t>Se Ha Fortalecido Instancias Formales Y No Formales De Participación</t>
  </si>
  <si>
    <t>Se Han Fortalecido Organizaciones Sociales Y Medios Comunitarios Alternativos</t>
  </si>
  <si>
    <t>Se Avanzó En La Formación De Ciudadanos En Sus Capacidades Democráticas</t>
  </si>
  <si>
    <t>Se Completó Asesoría A 10 Alcaldías Locales Y Se Asesoró A Las Entidades Del Distrito En El Marco De Una (1) Sesión Ordinaria De La Cip</t>
  </si>
  <si>
    <t>Se Avanzó En La Entrega De Osp, Se Ha Completado El 50% De La Estrategia</t>
  </si>
  <si>
    <t>% Variación</t>
  </si>
  <si>
    <t>Porcentaje de sedes adecuadas y/o mantenidas</t>
  </si>
  <si>
    <t xml:space="preserve">Se incluye el dato el 02092024 </t>
  </si>
  <si>
    <t>Producto 1 sin plata y el indicador 17 tienen meta 2025</t>
  </si>
  <si>
    <t>Baja el presupuesto y la meta del indicador incrementa</t>
  </si>
  <si>
    <t>Producto 8 sin plata y el indicador 8 y 9 tienen meta 2025</t>
  </si>
  <si>
    <t>El producto no tiene plata y la meta se mantiene</t>
  </si>
  <si>
    <t>Número de niñas vinculados a proyectos de formación orquestal y coral.</t>
  </si>
  <si>
    <t>No continua para el 2025</t>
  </si>
  <si>
    <t>Servicio de producción y gestión de conocimiento en temas de gestión local, derechos humanos y asuntos políticos</t>
  </si>
  <si>
    <t>Servicio de apoyo para el acceso a la justicia policiva</t>
  </si>
  <si>
    <t>N/A - Unidad Ejecutora 4 Concejo
'RENOVACIÓN INFRAEST TECNOLÓGICA (NUEVO)</t>
  </si>
  <si>
    <t>N/A - Unidad Ejecutora 4 Concejo
'DOTACIÓN NUEVA SEDE (NUEVO)</t>
  </si>
  <si>
    <t>N/A - Unidad Ejecutora 4 Concejo
'Infraestructura física, mantenimiento y dotación del Concejo de Bogotá (Sedes construidas, mantenidas reforzadas)</t>
  </si>
  <si>
    <t>N/A - Unidad Ejecutora 4 Concejo
'Infraestructura Tecnológica y documental del Concejo de Bogotá (Sistemas de Información y Tecnologia y Gestión documental)</t>
  </si>
  <si>
    <t>Servicio de pronunciamiento acerca de la legalidad de los proyectos de actos administrativos y contractuales.</t>
  </si>
  <si>
    <t>0137-02</t>
  </si>
  <si>
    <t>Servicio de Intervención de zonas de aglomeración en el espacio público que beneficien a las unidades productivas informales y bicitaxistas</t>
  </si>
  <si>
    <t>'Servicio de salud para pacientes con cáncer</t>
  </si>
  <si>
    <t>Servicio de atención en salud prestado a población pobre no asegurada [Vinculados]</t>
  </si>
  <si>
    <t>Servicio de control y aseguramiento de la calidad a los bienes y servicios de interés para la salud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</si>
</sst>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8" formatCode="&quot;$&quot;\ #,##0.00;[Red]\-&quot;$&quot;\ #,##0.00"/>
    <numFmt numFmtId="43" formatCode="_-* #,##0.00_-;\-* #,##0.00_-;_-* &quot;-&quot;??_-;_-@_-"/>
    <numFmt numFmtId="164" formatCode="###,000"/>
    <numFmt numFmtId="165" formatCode="0.0%"/>
    <numFmt numFmtId="166" formatCode="#,##0.000"/>
    <numFmt numFmtId="167" formatCode="_-* #,##0_-;\-* #,##0_-;_-* &quot;-&quot;??_-;_-@_-"/>
  </numFmts>
  <fonts count="24" x14ac:knownFonts="1">
    <font>
      <sz val="11"/>
      <color theme="1"/>
      <name val="Calibri"/>
      <family val="2"/>
      <scheme val="minor"/>
    </font>
    <font>
      <b/>
      <sz val="11"/>
      <color theme="1"/>
      <name val="Calibri"/>
      <family val="2"/>
      <scheme val="minor"/>
    </font>
    <font>
      <sz val="9"/>
      <name val="Arial"/>
      <family val="2"/>
    </font>
    <font>
      <sz val="10"/>
      <color theme="1" tint="4.9989318521683403E-2"/>
      <name val="Arial"/>
      <family val="2"/>
    </font>
    <font>
      <sz val="11"/>
      <color theme="1"/>
      <name val="Aptos"/>
      <family val="2"/>
    </font>
    <font>
      <b/>
      <sz val="11"/>
      <color theme="0"/>
      <name val="Calibri"/>
      <family val="2"/>
      <scheme val="minor"/>
    </font>
    <font>
      <b/>
      <sz val="12"/>
      <color theme="1"/>
      <name val="Calibri"/>
      <family val="2"/>
      <scheme val="minor"/>
    </font>
    <font>
      <sz val="11"/>
      <color theme="1"/>
      <name val="Calibri"/>
      <family val="2"/>
      <scheme val="minor"/>
    </font>
    <font>
      <sz val="8"/>
      <color rgb="FF666666"/>
      <name val="Verdana"/>
      <family val="2"/>
    </font>
    <font>
      <i/>
      <sz val="8"/>
      <color rgb="FF000000"/>
      <name val="Verdana"/>
      <family val="2"/>
    </font>
    <font>
      <b/>
      <sz val="9"/>
      <color indexed="81"/>
      <name val="Tahoma"/>
      <family val="2"/>
    </font>
    <font>
      <sz val="9"/>
      <color indexed="81"/>
      <name val="Tahoma"/>
      <family val="2"/>
    </font>
    <font>
      <sz val="8"/>
      <color rgb="FF1F497D"/>
      <name val="Verdana"/>
      <family val="2"/>
    </font>
    <font>
      <sz val="8"/>
      <color rgb="FF000000"/>
      <name val="Arial"/>
      <family val="2"/>
    </font>
    <font>
      <sz val="8"/>
      <color rgb="FFDBE5F1"/>
      <name val="Verdana"/>
      <family val="2"/>
    </font>
    <font>
      <b/>
      <i/>
      <sz val="8"/>
      <color rgb="FF000000"/>
      <name val="Verdana"/>
      <family val="2"/>
    </font>
    <font>
      <sz val="10"/>
      <name val="Arial"/>
      <family val="2"/>
    </font>
    <font>
      <b/>
      <sz val="8"/>
      <color rgb="FF666666"/>
      <name val="Verdana"/>
      <family val="2"/>
    </font>
    <font>
      <b/>
      <sz val="8"/>
      <color rgb="FF007833"/>
      <name val="Verdana"/>
      <family val="2"/>
    </font>
    <font>
      <b/>
      <sz val="8"/>
      <color rgb="FFD14900"/>
      <name val="Verdana"/>
      <family val="2"/>
    </font>
    <font>
      <b/>
      <sz val="8"/>
      <color rgb="FFCC1919"/>
      <name val="Verdana"/>
      <family val="2"/>
    </font>
    <font>
      <sz val="8"/>
      <color rgb="FFDDDDDD"/>
      <name val="Arial"/>
      <family val="2"/>
    </font>
    <font>
      <b/>
      <i/>
      <sz val="8"/>
      <color theme="1"/>
      <name val="Verdana"/>
      <family val="2"/>
    </font>
    <font>
      <sz val="11"/>
      <name val="Arial"/>
      <family val="2"/>
    </font>
  </fonts>
  <fills count="30">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3"/>
        <bgColor indexed="64"/>
      </patternFill>
    </fill>
    <fill>
      <patternFill patternType="solid">
        <fgColor theme="9" tint="0.79998168889431442"/>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rgb="FFF2F2F2"/>
        <bgColor rgb="FFFFFFFF"/>
      </patternFill>
    </fill>
    <fill>
      <patternFill patternType="solid">
        <fgColor rgb="FFEAEAEA"/>
        <bgColor rgb="FF000000"/>
      </patternFill>
    </fill>
    <fill>
      <patternFill patternType="solid">
        <fgColor theme="9" tint="0.59999389629810485"/>
        <bgColor indexed="64"/>
      </patternFill>
    </fill>
    <fill>
      <patternFill patternType="solid">
        <fgColor rgb="FF7030A0"/>
        <bgColor indexed="64"/>
      </patternFill>
    </fill>
    <fill>
      <patternFill patternType="solid">
        <fgColor rgb="FFDBE5F1"/>
        <bgColor rgb="FFFFFFFF"/>
      </patternFill>
    </fill>
    <fill>
      <patternFill patternType="solid">
        <fgColor rgb="FFFFFFFF"/>
        <bgColor rgb="FF000000"/>
      </patternFill>
    </fill>
    <fill>
      <patternFill patternType="solid">
        <fgColor rgb="FFF2F2F2"/>
        <bgColor rgb="FF000000"/>
      </patternFill>
    </fill>
    <fill>
      <patternFill patternType="solid">
        <fgColor rgb="FFE5E5E5"/>
        <bgColor rgb="FFFFFFFF"/>
      </patternFill>
    </fill>
    <fill>
      <patternFill patternType="solid">
        <fgColor rgb="FFE0F1E7"/>
        <bgColor rgb="FF000000"/>
      </patternFill>
    </fill>
    <fill>
      <patternFill patternType="solid">
        <fgColor rgb="FFFFFCB5"/>
        <bgColor rgb="FF000000"/>
      </patternFill>
    </fill>
    <fill>
      <patternFill patternType="solid">
        <fgColor rgb="FFFBDFDF"/>
        <bgColor rgb="FF000000"/>
      </patternFill>
    </fill>
    <fill>
      <patternFill patternType="solid">
        <fgColor rgb="FFBFBFBF"/>
        <bgColor rgb="FF000000"/>
      </patternFill>
    </fill>
    <fill>
      <patternFill patternType="solid">
        <fgColor theme="0"/>
        <bgColor theme="0"/>
      </patternFill>
    </fill>
    <fill>
      <patternFill patternType="solid">
        <fgColor rgb="FFF8F8F8"/>
        <bgColor rgb="FF000000"/>
      </patternFill>
    </fill>
    <fill>
      <patternFill patternType="solid">
        <fgColor rgb="FF00B050"/>
        <bgColor indexed="64"/>
      </patternFill>
    </fill>
    <fill>
      <patternFill patternType="solid">
        <fgColor theme="4"/>
        <bgColor indexed="64"/>
      </patternFill>
    </fill>
    <fill>
      <patternFill patternType="solid">
        <fgColor theme="1"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7"/>
        <bgColor indexed="64"/>
      </patternFill>
    </fill>
    <fill>
      <patternFill patternType="solid">
        <fgColor theme="9"/>
        <bgColor indexed="64"/>
      </patternFill>
    </fill>
  </fills>
  <borders count="22">
    <border>
      <left/>
      <right/>
      <top/>
      <bottom/>
      <diagonal/>
    </border>
    <border>
      <left style="thin">
        <color auto="1"/>
      </left>
      <right style="thin">
        <color auto="1"/>
      </right>
      <top style="thin">
        <color auto="1"/>
      </top>
      <bottom style="thin">
        <color auto="1"/>
      </bottom>
      <diagonal/>
    </border>
    <border>
      <left style="hair">
        <color indexed="64"/>
      </left>
      <right style="hair">
        <color indexed="64"/>
      </right>
      <top style="hair">
        <color indexed="64"/>
      </top>
      <bottom style="hair">
        <color indexed="64"/>
      </bottom>
      <diagonal/>
    </border>
    <border>
      <left style="hair">
        <color indexed="64"/>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BFBFBF"/>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thin">
        <color auto="1"/>
      </left>
      <right style="thin">
        <color auto="1"/>
      </right>
      <top style="thin">
        <color auto="1"/>
      </top>
      <bottom/>
      <diagonal/>
    </border>
    <border>
      <left/>
      <right/>
      <top/>
      <bottom style="thin">
        <color indexed="64"/>
      </bottom>
      <diagonal/>
    </border>
    <border>
      <left style="thin">
        <color rgb="FFCCCCCC"/>
      </left>
      <right style="thin">
        <color rgb="FFCCCCCC"/>
      </right>
      <top style="thin">
        <color rgb="FFCCCCCC"/>
      </top>
      <bottom style="thin">
        <color indexed="64"/>
      </bottom>
      <diagonal/>
    </border>
    <border>
      <left style="thin">
        <color rgb="FFCCCCCC"/>
      </left>
      <right style="thin">
        <color rgb="FFBFBFBF"/>
      </right>
      <top style="thin">
        <color rgb="FFCCCCCC"/>
      </top>
      <bottom style="thin">
        <color indexed="64"/>
      </bottom>
      <diagonal/>
    </border>
    <border>
      <left style="hair">
        <color indexed="64"/>
      </left>
      <right style="hair">
        <color indexed="64"/>
      </right>
      <top style="hair">
        <color indexed="64"/>
      </top>
      <bottom style="thin">
        <color indexed="64"/>
      </bottom>
      <diagonal/>
    </border>
    <border>
      <left/>
      <right style="thin">
        <color auto="1"/>
      </right>
      <top style="thin">
        <color auto="1"/>
      </top>
      <bottom style="thin">
        <color indexed="64"/>
      </bottom>
      <diagonal/>
    </border>
    <border>
      <left style="thin">
        <color theme="0"/>
      </left>
      <right style="thin">
        <color theme="0"/>
      </right>
      <top style="thin">
        <color theme="0"/>
      </top>
      <bottom style="thin">
        <color theme="0"/>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medium">
        <color rgb="FFFF0000"/>
      </left>
      <right style="medium">
        <color rgb="FFFF0000"/>
      </right>
      <top style="medium">
        <color rgb="FFFF0000"/>
      </top>
      <bottom style="medium">
        <color rgb="FFFF0000"/>
      </bottom>
      <diagonal/>
    </border>
    <border>
      <left style="hair">
        <color theme="0"/>
      </left>
      <right style="hair">
        <color theme="0"/>
      </right>
      <top style="hair">
        <color theme="0"/>
      </top>
      <bottom style="hair">
        <color theme="0"/>
      </bottom>
      <diagonal/>
    </border>
  </borders>
  <cellStyleXfs count="42">
    <xf numFmtId="0" fontId="0" fillId="0" borderId="0"/>
    <xf numFmtId="164" fontId="2" fillId="0" borderId="4" applyNumberFormat="0" applyAlignment="0" applyProtection="0">
      <alignment horizontal="left" vertical="center" indent="1"/>
    </xf>
    <xf numFmtId="164" fontId="2" fillId="0" borderId="6" applyNumberFormat="0" applyAlignment="0" applyProtection="0">
      <alignment horizontal="right" vertical="center"/>
    </xf>
    <xf numFmtId="9" fontId="7" fillId="0" borderId="0" applyFont="0" applyFill="0" applyBorder="0" applyAlignment="0" applyProtection="0"/>
    <xf numFmtId="164" fontId="8" fillId="9" borderId="4" applyNumberFormat="0" applyAlignment="0" applyProtection="0">
      <alignment horizontal="left" vertical="center" indent="1"/>
    </xf>
    <xf numFmtId="0" fontId="9" fillId="10" borderId="16" applyNumberFormat="0" applyFill="0" applyBorder="0" applyAlignment="0" applyProtection="0">
      <alignment horizontal="left" vertical="center" indent="1"/>
    </xf>
    <xf numFmtId="164" fontId="8" fillId="0" borderId="6" applyNumberFormat="0" applyAlignment="0" applyProtection="0">
      <alignment horizontal="right" vertical="center"/>
    </xf>
    <xf numFmtId="0" fontId="17" fillId="15" borderId="4" applyNumberFormat="0" applyAlignment="0" applyProtection="0">
      <alignment horizontal="left" vertical="center" indent="1"/>
    </xf>
    <xf numFmtId="164" fontId="8" fillId="0" borderId="6" applyNumberFormat="0" applyAlignment="0" applyProtection="0">
      <alignment horizontal="right" vertical="center"/>
    </xf>
    <xf numFmtId="164" fontId="17" fillId="0" borderId="6" applyNumberFormat="0" applyAlignment="0" applyProtection="0">
      <alignment horizontal="right" vertical="center"/>
    </xf>
    <xf numFmtId="164" fontId="12" fillId="13" borderId="19" applyNumberFormat="0" applyAlignment="0" applyProtection="0">
      <alignment horizontal="left" vertical="center" indent="1"/>
    </xf>
    <xf numFmtId="164" fontId="8" fillId="16" borderId="4" applyNumberFormat="0" applyAlignment="0" applyProtection="0">
      <alignment horizontal="left" vertical="center" indent="1"/>
    </xf>
    <xf numFmtId="164" fontId="17" fillId="0" borderId="6" applyNumberFormat="0" applyAlignment="0" applyProtection="0">
      <alignment horizontal="right" vertical="center"/>
    </xf>
    <xf numFmtId="164" fontId="17" fillId="9" borderId="6" applyNumberFormat="0" applyAlignment="0" applyProtection="0">
      <alignment horizontal="left" vertical="center" indent="1"/>
    </xf>
    <xf numFmtId="164" fontId="17" fillId="16" borderId="6" applyNumberFormat="0" applyAlignment="0" applyProtection="0">
      <alignment horizontal="left" vertical="center" indent="1"/>
    </xf>
    <xf numFmtId="164" fontId="18" fillId="17" borderId="21" applyNumberFormat="0" applyBorder="0" applyAlignment="0" applyProtection="0">
      <alignment horizontal="right" vertical="center" indent="1"/>
    </xf>
    <xf numFmtId="164" fontId="18" fillId="17" borderId="21" applyNumberFormat="0" applyBorder="0" applyAlignment="0" applyProtection="0">
      <alignment horizontal="right" vertical="center" indent="1"/>
    </xf>
    <xf numFmtId="164" fontId="18" fillId="17" borderId="21" applyNumberFormat="0" applyBorder="0" applyAlignment="0" applyProtection="0">
      <alignment horizontal="right" vertical="center" indent="1"/>
    </xf>
    <xf numFmtId="164" fontId="19" fillId="18" borderId="21" applyNumberFormat="0" applyBorder="0" applyAlignment="0" applyProtection="0">
      <alignment horizontal="right" vertical="center" indent="1"/>
    </xf>
    <xf numFmtId="164" fontId="19" fillId="18" borderId="21" applyNumberFormat="0" applyBorder="0" applyAlignment="0" applyProtection="0">
      <alignment horizontal="right" vertical="center" indent="1"/>
    </xf>
    <xf numFmtId="164" fontId="19" fillId="18" borderId="21" applyNumberFormat="0" applyBorder="0" applyAlignment="0" applyProtection="0">
      <alignment horizontal="right" vertical="center" indent="1"/>
    </xf>
    <xf numFmtId="164" fontId="20" fillId="19" borderId="21" applyNumberFormat="0" applyBorder="0" applyAlignment="0" applyProtection="0">
      <alignment horizontal="right" vertical="center" indent="1"/>
    </xf>
    <xf numFmtId="164" fontId="20" fillId="19" borderId="21" applyNumberFormat="0" applyBorder="0" applyAlignment="0" applyProtection="0">
      <alignment horizontal="right" vertical="center" indent="1"/>
    </xf>
    <xf numFmtId="164" fontId="20" fillId="19" borderId="21" applyNumberFormat="0" applyBorder="0" applyAlignment="0" applyProtection="0">
      <alignment horizontal="right" vertical="center" indent="1"/>
    </xf>
    <xf numFmtId="0" fontId="21" fillId="20" borderId="6" applyNumberFormat="0" applyFont="0" applyAlignment="0" applyProtection="0"/>
    <xf numFmtId="164" fontId="14" fillId="13" borderId="0" applyNumberFormat="0" applyAlignment="0" applyProtection="0">
      <alignment horizontal="left" vertical="center" indent="1"/>
    </xf>
    <xf numFmtId="0" fontId="13" fillId="0" borderId="20" applyNumberFormat="0" applyFont="0" applyFill="0" applyAlignment="0" applyProtection="0"/>
    <xf numFmtId="164" fontId="8" fillId="0" borderId="6" applyNumberFormat="0" applyFill="0" applyBorder="0" applyAlignment="0" applyProtection="0">
      <alignment horizontal="right" vertical="center"/>
    </xf>
    <xf numFmtId="164" fontId="8" fillId="9" borderId="4" applyNumberFormat="0" applyAlignment="0" applyProtection="0">
      <alignment horizontal="left" vertical="center" indent="1"/>
    </xf>
    <xf numFmtId="164" fontId="17" fillId="9" borderId="6" applyNumberFormat="0" applyAlignment="0" applyProtection="0">
      <alignment horizontal="left" vertical="center" indent="1"/>
    </xf>
    <xf numFmtId="0" fontId="9" fillId="0" borderId="16" applyNumberFormat="0" applyFill="0" applyBorder="0" applyAlignment="0" applyProtection="0"/>
    <xf numFmtId="0" fontId="15" fillId="0" borderId="16" applyNumberFormat="0" applyFill="0" applyBorder="0" applyAlignment="0" applyProtection="0"/>
    <xf numFmtId="0" fontId="9" fillId="14" borderId="16" applyNumberFormat="0" applyFill="0" applyBorder="0" applyAlignment="0" applyProtection="0">
      <alignment horizontal="left" vertical="center" indent="1"/>
    </xf>
    <xf numFmtId="0" fontId="9" fillId="14" borderId="16" applyNumberFormat="0" applyFill="0" applyBorder="0" applyAlignment="0" applyProtection="0">
      <alignment horizontal="left" vertical="center" indent="1"/>
    </xf>
    <xf numFmtId="164" fontId="22" fillId="10" borderId="0" applyNumberFormat="0" applyFill="0" applyBorder="0" applyAlignment="0" applyProtection="0">
      <alignment horizontal="right" vertical="center"/>
    </xf>
    <xf numFmtId="0" fontId="9" fillId="22" borderId="16" applyNumberFormat="0" applyFill="0" applyBorder="0" applyAlignment="0" applyProtection="0">
      <alignment horizontal="left" vertical="center" indent="1"/>
    </xf>
    <xf numFmtId="164" fontId="22" fillId="22" borderId="16" applyNumberFormat="0" applyFill="0" applyAlignment="0" applyProtection="0">
      <alignment horizontal="right" vertical="center"/>
    </xf>
    <xf numFmtId="164" fontId="8" fillId="0" borderId="6" applyNumberFormat="0" applyFill="0" applyBorder="0" applyAlignment="0" applyProtection="0">
      <alignment horizontal="right" vertical="center"/>
    </xf>
    <xf numFmtId="0" fontId="16" fillId="0" borderId="0"/>
    <xf numFmtId="0" fontId="8" fillId="15" borderId="6" applyNumberFormat="0" applyAlignment="0" applyProtection="0">
      <alignment horizontal="left" vertical="center" indent="1"/>
    </xf>
    <xf numFmtId="0" fontId="8" fillId="21" borderId="6" applyNumberFormat="0" applyAlignment="0" applyProtection="0">
      <alignment horizontal="left" vertical="center" indent="1"/>
    </xf>
    <xf numFmtId="43" fontId="7" fillId="0" borderId="0" applyFont="0" applyFill="0" applyBorder="0" applyAlignment="0" applyProtection="0"/>
  </cellStyleXfs>
  <cellXfs count="300">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center"/>
    </xf>
    <xf numFmtId="3" fontId="0" fillId="0" borderId="0" xfId="0" applyNumberFormat="1" applyAlignment="1">
      <alignment vertical="center"/>
    </xf>
    <xf numFmtId="0" fontId="0" fillId="0" borderId="2" xfId="0" applyBorder="1" applyAlignment="1">
      <alignment vertical="center"/>
    </xf>
    <xf numFmtId="0" fontId="0" fillId="0" borderId="2" xfId="0" applyBorder="1" applyAlignment="1">
      <alignment vertical="center" wrapText="1"/>
    </xf>
    <xf numFmtId="0" fontId="0" fillId="0" borderId="2" xfId="0" applyBorder="1" applyAlignment="1">
      <alignment horizontal="center" vertical="center"/>
    </xf>
    <xf numFmtId="3" fontId="0" fillId="0" borderId="2" xfId="0" applyNumberFormat="1" applyBorder="1" applyAlignment="1">
      <alignment vertical="center"/>
    </xf>
    <xf numFmtId="4" fontId="0" fillId="0" borderId="2" xfId="0" applyNumberFormat="1" applyBorder="1" applyAlignment="1">
      <alignment vertical="center"/>
    </xf>
    <xf numFmtId="0" fontId="0" fillId="2" borderId="2" xfId="0" applyFill="1" applyBorder="1" applyAlignment="1">
      <alignment vertical="center"/>
    </xf>
    <xf numFmtId="0" fontId="0" fillId="2" borderId="2" xfId="0" applyFill="1" applyBorder="1" applyAlignment="1">
      <alignment vertical="center" wrapText="1"/>
    </xf>
    <xf numFmtId="0" fontId="0" fillId="2" borderId="2" xfId="0" applyFill="1" applyBorder="1" applyAlignment="1">
      <alignment horizontal="center" vertical="center"/>
    </xf>
    <xf numFmtId="4" fontId="0" fillId="2" borderId="2" xfId="0" applyNumberFormat="1" applyFill="1" applyBorder="1" applyAlignment="1">
      <alignment vertical="center"/>
    </xf>
    <xf numFmtId="0" fontId="0" fillId="2" borderId="0" xfId="0" applyFill="1" applyAlignment="1">
      <alignment vertical="center"/>
    </xf>
    <xf numFmtId="0" fontId="2" fillId="2" borderId="4" xfId="1" quotePrefix="1" applyNumberFormat="1" applyFill="1" applyAlignment="1">
      <alignment horizontal="center" vertical="center" wrapText="1"/>
    </xf>
    <xf numFmtId="0" fontId="2" fillId="2" borderId="4" xfId="1" quotePrefix="1" applyNumberFormat="1" applyFill="1" applyAlignment="1">
      <alignment horizontal="left" vertical="center" wrapText="1"/>
    </xf>
    <xf numFmtId="0" fontId="2" fillId="2" borderId="5" xfId="1" quotePrefix="1" applyNumberFormat="1" applyFill="1" applyBorder="1" applyAlignment="1">
      <alignment horizontal="center" vertical="center" wrapText="1"/>
    </xf>
    <xf numFmtId="39" fontId="2" fillId="2" borderId="6" xfId="2" applyNumberFormat="1" applyFill="1" applyAlignment="1">
      <alignment horizontal="right" vertical="center"/>
    </xf>
    <xf numFmtId="39" fontId="2" fillId="2" borderId="6" xfId="2" applyNumberFormat="1" applyFill="1" applyAlignment="1">
      <alignment vertical="center" wrapText="1"/>
    </xf>
    <xf numFmtId="39" fontId="2" fillId="2" borderId="6" xfId="2" applyNumberFormat="1" applyFill="1" applyAlignment="1">
      <alignment vertical="center"/>
    </xf>
    <xf numFmtId="49" fontId="2" fillId="2" borderId="6" xfId="2" applyNumberFormat="1" applyFill="1" applyAlignment="1">
      <alignment vertical="center" wrapText="1"/>
    </xf>
    <xf numFmtId="0" fontId="2" fillId="2" borderId="1" xfId="1" quotePrefix="1" applyNumberFormat="1" applyFill="1" applyBorder="1" applyAlignment="1">
      <alignment horizontal="left" vertical="center" wrapText="1"/>
    </xf>
    <xf numFmtId="0" fontId="2" fillId="2" borderId="1" xfId="1" quotePrefix="1" applyNumberFormat="1" applyFill="1" applyBorder="1" applyAlignment="1">
      <alignment horizontal="center" vertical="center" wrapText="1"/>
    </xf>
    <xf numFmtId="0" fontId="0" fillId="0" borderId="2" xfId="0" applyBorder="1"/>
    <xf numFmtId="0" fontId="1" fillId="0" borderId="2" xfId="0" applyFont="1" applyBorder="1"/>
    <xf numFmtId="0" fontId="0" fillId="0" borderId="2" xfId="0" applyBorder="1" applyAlignment="1">
      <alignment wrapText="1"/>
    </xf>
    <xf numFmtId="0" fontId="0" fillId="3" borderId="2" xfId="0" applyFill="1" applyBorder="1" applyAlignment="1">
      <alignment vertical="center"/>
    </xf>
    <xf numFmtId="0" fontId="0" fillId="3" borderId="2" xfId="0" applyFill="1" applyBorder="1" applyAlignment="1">
      <alignment vertical="center" wrapText="1"/>
    </xf>
    <xf numFmtId="0" fontId="0" fillId="3" borderId="2" xfId="0" quotePrefix="1" applyFill="1" applyBorder="1" applyAlignment="1">
      <alignment horizontal="center" vertical="center"/>
    </xf>
    <xf numFmtId="0" fontId="0" fillId="3" borderId="2" xfId="0" applyFill="1" applyBorder="1" applyAlignment="1">
      <alignment horizontal="center" vertical="center"/>
    </xf>
    <xf numFmtId="0" fontId="0" fillId="0" borderId="7" xfId="0" applyBorder="1" applyAlignment="1">
      <alignment vertical="center"/>
    </xf>
    <xf numFmtId="0" fontId="0" fillId="0" borderId="7" xfId="0" applyBorder="1" applyAlignment="1">
      <alignment vertical="center" wrapText="1"/>
    </xf>
    <xf numFmtId="0" fontId="0" fillId="0" borderId="7" xfId="0" applyBorder="1" applyAlignment="1">
      <alignment horizontal="center" vertical="center"/>
    </xf>
    <xf numFmtId="4" fontId="0" fillId="0" borderId="7" xfId="0" applyNumberFormat="1" applyBorder="1" applyAlignment="1">
      <alignment vertical="center"/>
    </xf>
    <xf numFmtId="0" fontId="3"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2" fillId="3" borderId="2" xfId="1" quotePrefix="1" applyNumberFormat="1" applyFill="1" applyBorder="1" applyAlignment="1">
      <alignment horizontal="center" vertical="center" wrapText="1"/>
    </xf>
    <xf numFmtId="39" fontId="2" fillId="3" borderId="2" xfId="2" applyNumberFormat="1" applyFill="1" applyBorder="1" applyAlignment="1">
      <alignment horizontal="right" vertical="center"/>
    </xf>
    <xf numFmtId="4" fontId="0" fillId="3" borderId="2" xfId="0" applyNumberFormat="1" applyFill="1" applyBorder="1" applyAlignment="1">
      <alignment vertical="center"/>
    </xf>
    <xf numFmtId="0" fontId="0" fillId="0" borderId="8" xfId="0" applyBorder="1"/>
    <xf numFmtId="0" fontId="0" fillId="0" borderId="9" xfId="0" applyBorder="1" applyAlignment="1">
      <alignment vertical="center"/>
    </xf>
    <xf numFmtId="0" fontId="0" fillId="0" borderId="9" xfId="0" applyBorder="1" applyAlignment="1">
      <alignment vertical="center" wrapText="1"/>
    </xf>
    <xf numFmtId="0" fontId="0" fillId="0" borderId="9" xfId="0" applyBorder="1" applyAlignment="1">
      <alignment horizontal="center" vertical="center"/>
    </xf>
    <xf numFmtId="4" fontId="0" fillId="0" borderId="9" xfId="0" applyNumberFormat="1" applyBorder="1" applyAlignment="1">
      <alignment vertical="center"/>
    </xf>
    <xf numFmtId="0" fontId="2" fillId="3" borderId="1" xfId="1" quotePrefix="1" applyNumberFormat="1" applyFill="1" applyBorder="1" applyAlignment="1">
      <alignment horizontal="left" vertical="center" wrapText="1"/>
    </xf>
    <xf numFmtId="0" fontId="0" fillId="3" borderId="0" xfId="0" applyFill="1" applyAlignment="1">
      <alignment vertical="center"/>
    </xf>
    <xf numFmtId="0" fontId="0" fillId="3" borderId="7" xfId="0" applyFill="1" applyBorder="1" applyAlignment="1">
      <alignment vertical="center"/>
    </xf>
    <xf numFmtId="0" fontId="0" fillId="3" borderId="7" xfId="0" applyFill="1" applyBorder="1" applyAlignment="1">
      <alignment vertical="center" wrapText="1"/>
    </xf>
    <xf numFmtId="0" fontId="0" fillId="3" borderId="7" xfId="0" applyFill="1" applyBorder="1" applyAlignment="1">
      <alignment horizontal="center" vertical="center"/>
    </xf>
    <xf numFmtId="0" fontId="2" fillId="3" borderId="10" xfId="1" quotePrefix="1" applyNumberFormat="1" applyFill="1" applyBorder="1" applyAlignment="1">
      <alignment horizontal="left" vertical="center" wrapText="1"/>
    </xf>
    <xf numFmtId="0" fontId="0" fillId="3" borderId="0" xfId="0" applyFill="1" applyAlignment="1">
      <alignment vertical="center" wrapText="1"/>
    </xf>
    <xf numFmtId="0" fontId="0" fillId="3" borderId="0" xfId="0" applyFill="1" applyAlignment="1">
      <alignment horizontal="center" vertical="center"/>
    </xf>
    <xf numFmtId="0" fontId="2" fillId="3" borderId="0" xfId="1" quotePrefix="1" applyNumberFormat="1" applyFill="1" applyBorder="1" applyAlignment="1">
      <alignment horizontal="left" vertical="center" wrapText="1"/>
    </xf>
    <xf numFmtId="0" fontId="0" fillId="3" borderId="2" xfId="0" applyFill="1" applyBorder="1" applyAlignment="1">
      <alignment horizontal="right" vertical="center"/>
    </xf>
    <xf numFmtId="0" fontId="4" fillId="3" borderId="0" xfId="0" applyFont="1" applyFill="1" applyAlignment="1">
      <alignment vertical="center"/>
    </xf>
    <xf numFmtId="0" fontId="4" fillId="2" borderId="0" xfId="0" applyFont="1" applyFill="1" applyAlignment="1">
      <alignment vertical="center"/>
    </xf>
    <xf numFmtId="0" fontId="0" fillId="3" borderId="1" xfId="0" applyFill="1" applyBorder="1" applyAlignment="1">
      <alignment horizontal="center" vertical="center"/>
    </xf>
    <xf numFmtId="0" fontId="0" fillId="0" borderId="2" xfId="0" quotePrefix="1" applyBorder="1" applyAlignment="1">
      <alignment vertical="center" wrapText="1"/>
    </xf>
    <xf numFmtId="0" fontId="2" fillId="0" borderId="4" xfId="1" quotePrefix="1" applyNumberFormat="1" applyAlignment="1">
      <alignment horizontal="left" vertical="center" wrapText="1"/>
    </xf>
    <xf numFmtId="0" fontId="2" fillId="0" borderId="4" xfId="1" quotePrefix="1" applyNumberFormat="1" applyAlignment="1">
      <alignment horizontal="center" vertical="center" wrapText="1"/>
    </xf>
    <xf numFmtId="0" fontId="2" fillId="0" borderId="5" xfId="1" quotePrefix="1" applyNumberFormat="1" applyBorder="1" applyAlignment="1">
      <alignment horizontal="center" vertical="center" wrapText="1"/>
    </xf>
    <xf numFmtId="49" fontId="2" fillId="0" borderId="6" xfId="2" applyNumberFormat="1" applyAlignment="1">
      <alignment vertical="center" wrapText="1"/>
    </xf>
    <xf numFmtId="3" fontId="0" fillId="0" borderId="0" xfId="0" applyNumberFormat="1"/>
    <xf numFmtId="0" fontId="5" fillId="4"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4" fontId="0" fillId="3" borderId="7" xfId="0" applyNumberFormat="1" applyFill="1" applyBorder="1" applyAlignment="1">
      <alignment vertical="center"/>
    </xf>
    <xf numFmtId="4" fontId="0" fillId="3" borderId="0" xfId="0" applyNumberFormat="1" applyFill="1" applyAlignment="1">
      <alignment vertical="center"/>
    </xf>
    <xf numFmtId="0" fontId="0" fillId="2" borderId="2" xfId="0" quotePrefix="1" applyFill="1" applyBorder="1" applyAlignment="1">
      <alignment horizontal="center" vertical="center"/>
    </xf>
    <xf numFmtId="3" fontId="0" fillId="2" borderId="2" xfId="0" applyNumberFormat="1" applyFill="1" applyBorder="1" applyAlignment="1">
      <alignment vertical="center"/>
    </xf>
    <xf numFmtId="0" fontId="0" fillId="2" borderId="0" xfId="0" applyFill="1" applyAlignment="1">
      <alignment vertical="center" wrapText="1"/>
    </xf>
    <xf numFmtId="8" fontId="6" fillId="0" borderId="0" xfId="0" applyNumberFormat="1" applyFont="1" applyAlignment="1">
      <alignment horizontal="center" vertical="center" wrapText="1"/>
    </xf>
    <xf numFmtId="0" fontId="2" fillId="3" borderId="4" xfId="1" quotePrefix="1" applyNumberFormat="1" applyFill="1" applyAlignment="1">
      <alignment horizontal="left" vertical="center" wrapText="1"/>
    </xf>
    <xf numFmtId="3" fontId="0" fillId="3" borderId="2" xfId="0" applyNumberFormat="1" applyFill="1" applyBorder="1" applyAlignment="1">
      <alignment vertical="center"/>
    </xf>
    <xf numFmtId="0" fontId="2" fillId="3" borderId="4" xfId="1" quotePrefix="1" applyNumberFormat="1" applyFill="1" applyAlignment="1">
      <alignment horizontal="center" vertical="center" wrapText="1"/>
    </xf>
    <xf numFmtId="0" fontId="2" fillId="3" borderId="5" xfId="1" quotePrefix="1" applyNumberFormat="1" applyFill="1" applyBorder="1" applyAlignment="1">
      <alignment horizontal="center" vertical="center" wrapText="1"/>
    </xf>
    <xf numFmtId="39" fontId="2" fillId="3" borderId="6" xfId="2" applyNumberFormat="1" applyFill="1" applyAlignment="1">
      <alignment vertical="center"/>
    </xf>
    <xf numFmtId="39" fontId="2" fillId="3" borderId="6" xfId="2" applyNumberFormat="1" applyFill="1" applyAlignment="1">
      <alignment horizontal="right" vertical="center"/>
    </xf>
    <xf numFmtId="49" fontId="2" fillId="3" borderId="6" xfId="2" applyNumberFormat="1" applyFill="1" applyAlignment="1">
      <alignment vertical="center" wrapText="1"/>
    </xf>
    <xf numFmtId="0" fontId="0" fillId="2" borderId="9" xfId="0" applyFill="1" applyBorder="1" applyAlignment="1">
      <alignment horizontal="center" vertical="center"/>
    </xf>
    <xf numFmtId="0" fontId="0" fillId="2" borderId="9" xfId="0" applyFill="1" applyBorder="1" applyAlignment="1">
      <alignment vertical="center" wrapText="1"/>
    </xf>
    <xf numFmtId="0" fontId="0" fillId="2" borderId="9" xfId="0" applyFill="1" applyBorder="1" applyAlignment="1">
      <alignment vertical="center"/>
    </xf>
    <xf numFmtId="4" fontId="0" fillId="2" borderId="9" xfId="0" applyNumberFormat="1" applyFill="1" applyBorder="1" applyAlignment="1">
      <alignment vertical="center"/>
    </xf>
    <xf numFmtId="0" fontId="0" fillId="3" borderId="11" xfId="0" applyFill="1" applyBorder="1" applyAlignment="1">
      <alignment horizontal="center" vertical="center"/>
    </xf>
    <xf numFmtId="0" fontId="2" fillId="3" borderId="15" xfId="1" quotePrefix="1" applyNumberFormat="1" applyFill="1" applyBorder="1" applyAlignment="1">
      <alignment horizontal="left" vertical="center" wrapText="1"/>
    </xf>
    <xf numFmtId="0" fontId="0" fillId="3" borderId="14" xfId="0" applyFill="1" applyBorder="1" applyAlignment="1">
      <alignment vertical="center"/>
    </xf>
    <xf numFmtId="0" fontId="0" fillId="3" borderId="11" xfId="0" applyFill="1" applyBorder="1" applyAlignment="1">
      <alignment vertical="center"/>
    </xf>
    <xf numFmtId="4" fontId="0" fillId="3" borderId="14" xfId="0" applyNumberFormat="1" applyFill="1" applyBorder="1" applyAlignment="1">
      <alignment vertical="center"/>
    </xf>
    <xf numFmtId="0" fontId="0" fillId="3" borderId="14" xfId="0" applyFill="1" applyBorder="1" applyAlignment="1">
      <alignment vertical="center" wrapText="1"/>
    </xf>
    <xf numFmtId="0" fontId="3" fillId="3" borderId="14" xfId="0" applyFont="1" applyFill="1" applyBorder="1" applyAlignment="1">
      <alignment horizontal="center" vertical="center" wrapText="1"/>
    </xf>
    <xf numFmtId="0" fontId="0" fillId="3" borderId="14" xfId="0" applyFill="1" applyBorder="1" applyAlignment="1">
      <alignment horizontal="center" vertical="center" wrapText="1"/>
    </xf>
    <xf numFmtId="0" fontId="2" fillId="3" borderId="14" xfId="1" quotePrefix="1" applyNumberFormat="1" applyFill="1" applyBorder="1" applyAlignment="1">
      <alignment horizontal="center" vertical="center" wrapText="1"/>
    </xf>
    <xf numFmtId="39" fontId="2" fillId="3" borderId="14" xfId="2" applyNumberFormat="1" applyFill="1" applyBorder="1" applyAlignment="1">
      <alignment horizontal="right" vertical="center"/>
    </xf>
    <xf numFmtId="0" fontId="0" fillId="0" borderId="1" xfId="0" applyBorder="1" applyAlignment="1">
      <alignment vertical="center"/>
    </xf>
    <xf numFmtId="0" fontId="0" fillId="0" borderId="1" xfId="0" applyBorder="1" applyAlignment="1">
      <alignment vertical="center" wrapText="1"/>
    </xf>
    <xf numFmtId="0" fontId="0" fillId="6" borderId="1" xfId="0" applyFill="1" applyBorder="1" applyAlignment="1">
      <alignment vertical="center"/>
    </xf>
    <xf numFmtId="0" fontId="0" fillId="2" borderId="1" xfId="0" applyFill="1" applyBorder="1" applyAlignment="1">
      <alignment vertical="center"/>
    </xf>
    <xf numFmtId="0" fontId="0" fillId="7" borderId="1" xfId="0" applyFill="1" applyBorder="1" applyAlignment="1">
      <alignment vertical="center"/>
    </xf>
    <xf numFmtId="0" fontId="0" fillId="5" borderId="1" xfId="0" applyFill="1" applyBorder="1"/>
    <xf numFmtId="0" fontId="0" fillId="5" borderId="1" xfId="0" applyFill="1" applyBorder="1" applyAlignment="1">
      <alignment vertical="center"/>
    </xf>
    <xf numFmtId="0" fontId="0" fillId="2" borderId="1" xfId="0" applyFill="1" applyBorder="1" applyAlignment="1">
      <alignment vertical="center" wrapText="1"/>
    </xf>
    <xf numFmtId="0" fontId="0" fillId="8" borderId="2" xfId="0" applyFill="1" applyBorder="1" applyAlignment="1">
      <alignment vertical="center" wrapText="1"/>
    </xf>
    <xf numFmtId="0" fontId="0" fillId="8" borderId="2" xfId="0" applyFill="1" applyBorder="1" applyAlignment="1">
      <alignment vertical="center"/>
    </xf>
    <xf numFmtId="10" fontId="0" fillId="0" borderId="0" xfId="3" applyNumberFormat="1" applyFont="1" applyAlignment="1">
      <alignment vertical="center"/>
    </xf>
    <xf numFmtId="10" fontId="0" fillId="0" borderId="0" xfId="3" applyNumberFormat="1" applyFont="1" applyFill="1" applyAlignment="1">
      <alignment vertical="center"/>
    </xf>
    <xf numFmtId="0" fontId="2" fillId="8" borderId="4" xfId="1" quotePrefix="1" applyNumberFormat="1" applyFill="1" applyAlignment="1">
      <alignment vertical="center"/>
    </xf>
    <xf numFmtId="0" fontId="0" fillId="8" borderId="0" xfId="0" applyFill="1" applyAlignment="1">
      <alignment vertical="center"/>
    </xf>
    <xf numFmtId="0" fontId="0" fillId="3" borderId="0" xfId="0" applyFill="1"/>
    <xf numFmtId="0" fontId="0" fillId="8" borderId="0" xfId="0" applyFill="1"/>
    <xf numFmtId="39" fontId="2" fillId="8" borderId="6" xfId="2" applyNumberFormat="1" applyFill="1" applyAlignment="1">
      <alignment vertical="center"/>
    </xf>
    <xf numFmtId="37" fontId="2" fillId="8" borderId="6" xfId="2" applyNumberFormat="1" applyFill="1" applyAlignment="1">
      <alignment vertical="center"/>
    </xf>
    <xf numFmtId="10" fontId="2" fillId="8" borderId="6" xfId="3" applyNumberFormat="1" applyFont="1" applyFill="1" applyBorder="1" applyAlignment="1">
      <alignment vertical="center"/>
    </xf>
    <xf numFmtId="3" fontId="2" fillId="8" borderId="6" xfId="2" applyNumberFormat="1" applyFill="1" applyAlignment="1">
      <alignment vertical="center"/>
    </xf>
    <xf numFmtId="10" fontId="2" fillId="0" borderId="6" xfId="3" applyNumberFormat="1" applyFont="1" applyFill="1" applyBorder="1" applyAlignment="1">
      <alignment vertical="center"/>
    </xf>
    <xf numFmtId="39" fontId="2" fillId="0" borderId="6" xfId="2" applyNumberFormat="1" applyAlignment="1">
      <alignment vertical="center"/>
    </xf>
    <xf numFmtId="4" fontId="0" fillId="8" borderId="2" xfId="0" applyNumberFormat="1" applyFill="1" applyBorder="1" applyAlignment="1">
      <alignment vertical="center"/>
    </xf>
    <xf numFmtId="10" fontId="2" fillId="3" borderId="6" xfId="3" applyNumberFormat="1" applyFont="1" applyFill="1" applyBorder="1" applyAlignment="1">
      <alignment vertical="center"/>
    </xf>
    <xf numFmtId="10" fontId="0" fillId="3" borderId="0" xfId="3" applyNumberFormat="1" applyFont="1" applyFill="1" applyAlignment="1">
      <alignment vertical="center" wrapText="1"/>
    </xf>
    <xf numFmtId="0" fontId="2" fillId="3" borderId="4" xfId="1" quotePrefix="1" applyNumberFormat="1" applyFill="1" applyAlignment="1">
      <alignment vertical="center"/>
    </xf>
    <xf numFmtId="0" fontId="0" fillId="8" borderId="0" xfId="0" applyFill="1" applyAlignment="1">
      <alignment vertical="center" wrapText="1"/>
    </xf>
    <xf numFmtId="0" fontId="0" fillId="8" borderId="2" xfId="0" applyFill="1" applyBorder="1"/>
    <xf numFmtId="0" fontId="0" fillId="0" borderId="6" xfId="0" applyBorder="1" applyAlignment="1">
      <alignment vertical="center"/>
    </xf>
    <xf numFmtId="39" fontId="2" fillId="8" borderId="2" xfId="2" applyNumberFormat="1" applyFill="1" applyBorder="1" applyAlignment="1">
      <alignment vertical="center"/>
    </xf>
    <xf numFmtId="4" fontId="0" fillId="0" borderId="6" xfId="0" applyNumberFormat="1" applyBorder="1" applyAlignment="1">
      <alignment vertical="center"/>
    </xf>
    <xf numFmtId="4" fontId="2" fillId="8" borderId="2" xfId="2" applyNumberFormat="1" applyFill="1" applyBorder="1" applyAlignment="1">
      <alignment vertical="center"/>
    </xf>
    <xf numFmtId="39" fontId="2" fillId="0" borderId="2" xfId="2" applyNumberFormat="1" applyBorder="1" applyAlignment="1">
      <alignment vertical="center"/>
    </xf>
    <xf numFmtId="0" fontId="2" fillId="3" borderId="2" xfId="1" quotePrefix="1" applyNumberFormat="1" applyFill="1" applyBorder="1" applyAlignment="1">
      <alignment horizontal="left" vertical="center" wrapText="1"/>
    </xf>
    <xf numFmtId="0" fontId="0" fillId="0" borderId="4" xfId="0" applyBorder="1" applyAlignment="1">
      <alignment horizontal="center" vertical="center"/>
    </xf>
    <xf numFmtId="0" fontId="0" fillId="0" borderId="4" xfId="0"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39" fontId="2" fillId="3" borderId="2" xfId="2" applyNumberFormat="1" applyFill="1" applyBorder="1" applyAlignment="1">
      <alignment vertical="center"/>
    </xf>
    <xf numFmtId="4" fontId="0" fillId="0" borderId="0" xfId="0" applyNumberFormat="1" applyAlignment="1">
      <alignment vertical="center"/>
    </xf>
    <xf numFmtId="0" fontId="0" fillId="3" borderId="2" xfId="0" applyFill="1" applyBorder="1"/>
    <xf numFmtId="49" fontId="2" fillId="3" borderId="2" xfId="2" applyNumberFormat="1" applyFill="1" applyBorder="1" applyAlignment="1">
      <alignment vertical="center" wrapText="1"/>
    </xf>
    <xf numFmtId="0" fontId="0" fillId="8" borderId="6" xfId="0" applyFill="1" applyBorder="1" applyAlignment="1">
      <alignment vertical="center"/>
    </xf>
    <xf numFmtId="0" fontId="0" fillId="0" borderId="0" xfId="0" applyAlignment="1">
      <alignment horizontal="center" vertical="center"/>
    </xf>
    <xf numFmtId="0" fontId="0" fillId="3" borderId="4" xfId="0" applyFill="1" applyBorder="1" applyAlignment="1">
      <alignment vertical="center"/>
    </xf>
    <xf numFmtId="0" fontId="2" fillId="8" borderId="0" xfId="1" quotePrefix="1" applyNumberFormat="1" applyFill="1" applyBorder="1" applyAlignment="1">
      <alignment vertical="center"/>
    </xf>
    <xf numFmtId="4" fontId="0" fillId="8" borderId="0" xfId="0" applyNumberFormat="1" applyFill="1" applyAlignment="1">
      <alignment vertical="center"/>
    </xf>
    <xf numFmtId="0" fontId="0" fillId="8" borderId="2" xfId="0" applyFill="1" applyBorder="1" applyAlignment="1">
      <alignment horizontal="center" vertical="center"/>
    </xf>
    <xf numFmtId="165" fontId="0" fillId="0" borderId="2" xfId="3" applyNumberFormat="1" applyFont="1" applyBorder="1" applyAlignment="1">
      <alignment vertical="center"/>
    </xf>
    <xf numFmtId="165" fontId="0" fillId="0" borderId="2" xfId="3" applyNumberFormat="1" applyFont="1" applyFill="1" applyBorder="1" applyAlignment="1">
      <alignment vertical="center"/>
    </xf>
    <xf numFmtId="165" fontId="0" fillId="2" borderId="2" xfId="3" applyNumberFormat="1" applyFont="1" applyFill="1" applyBorder="1" applyAlignment="1">
      <alignment vertical="center"/>
    </xf>
    <xf numFmtId="165" fontId="0" fillId="3" borderId="2" xfId="3" applyNumberFormat="1" applyFont="1" applyFill="1" applyBorder="1" applyAlignment="1">
      <alignment vertical="center"/>
    </xf>
    <xf numFmtId="0" fontId="2" fillId="3" borderId="1" xfId="1" quotePrefix="1" applyNumberFormat="1" applyFill="1" applyBorder="1" applyAlignment="1">
      <alignment horizontal="center" vertical="center" wrapText="1"/>
    </xf>
    <xf numFmtId="0" fontId="0" fillId="11" borderId="2" xfId="0" applyFill="1" applyBorder="1" applyAlignment="1">
      <alignment horizontal="center" vertical="center"/>
    </xf>
    <xf numFmtId="0" fontId="1" fillId="11" borderId="2" xfId="0" applyFont="1" applyFill="1" applyBorder="1" applyAlignment="1">
      <alignment horizontal="center" vertical="center" wrapText="1"/>
    </xf>
    <xf numFmtId="0" fontId="0" fillId="11" borderId="0" xfId="0" applyFill="1"/>
    <xf numFmtId="0" fontId="0" fillId="11" borderId="2" xfId="0" applyFill="1" applyBorder="1" applyAlignment="1">
      <alignment vertical="center" wrapText="1"/>
    </xf>
    <xf numFmtId="165" fontId="0" fillId="11" borderId="2" xfId="3" applyNumberFormat="1" applyFont="1" applyFill="1" applyBorder="1" applyAlignment="1">
      <alignment vertical="center"/>
    </xf>
    <xf numFmtId="0" fontId="0" fillId="11" borderId="7" xfId="0" applyFill="1" applyBorder="1" applyAlignment="1">
      <alignment vertical="center" wrapText="1"/>
    </xf>
    <xf numFmtId="0" fontId="0" fillId="11" borderId="0" xfId="0" applyFill="1" applyAlignment="1">
      <alignment vertical="center" wrapText="1"/>
    </xf>
    <xf numFmtId="0" fontId="0" fillId="11" borderId="9" xfId="0" applyFill="1" applyBorder="1" applyAlignment="1">
      <alignment vertical="center" wrapText="1"/>
    </xf>
    <xf numFmtId="0" fontId="0" fillId="11" borderId="0" xfId="0" applyFill="1" applyAlignment="1">
      <alignment horizontal="center" vertical="center"/>
    </xf>
    <xf numFmtId="0" fontId="0" fillId="11" borderId="7" xfId="0" applyFill="1" applyBorder="1" applyAlignment="1">
      <alignment horizontal="center" vertical="center"/>
    </xf>
    <xf numFmtId="4" fontId="0" fillId="11" borderId="2" xfId="0" applyNumberFormat="1" applyFill="1" applyBorder="1" applyAlignment="1">
      <alignment vertical="center"/>
    </xf>
    <xf numFmtId="4" fontId="0" fillId="11" borderId="0" xfId="0" applyNumberFormat="1" applyFill="1" applyAlignment="1">
      <alignment vertical="center"/>
    </xf>
    <xf numFmtId="10" fontId="2" fillId="11" borderId="0" xfId="3" applyNumberFormat="1" applyFont="1" applyFill="1" applyBorder="1" applyAlignment="1">
      <alignment vertical="center"/>
    </xf>
    <xf numFmtId="4" fontId="0" fillId="11" borderId="14" xfId="0" applyNumberFormat="1" applyFill="1" applyBorder="1" applyAlignment="1">
      <alignment vertical="center"/>
    </xf>
    <xf numFmtId="4" fontId="0" fillId="11" borderId="9" xfId="0" applyNumberFormat="1" applyFill="1" applyBorder="1" applyAlignment="1">
      <alignment vertical="center"/>
    </xf>
    <xf numFmtId="0" fontId="0" fillId="11" borderId="11" xfId="0" applyFill="1" applyBorder="1" applyAlignment="1">
      <alignment vertical="center"/>
    </xf>
    <xf numFmtId="0" fontId="0" fillId="11" borderId="2" xfId="0" applyFill="1" applyBorder="1"/>
    <xf numFmtId="0" fontId="0" fillId="11" borderId="0" xfId="0" applyFill="1" applyAlignment="1">
      <alignment vertical="center"/>
    </xf>
    <xf numFmtId="39" fontId="2" fillId="11" borderId="6" xfId="2" applyNumberFormat="1" applyFill="1" applyAlignment="1">
      <alignment vertical="center"/>
    </xf>
    <xf numFmtId="4" fontId="0" fillId="11" borderId="7" xfId="0" applyNumberFormat="1" applyFill="1" applyBorder="1" applyAlignment="1">
      <alignment vertical="center"/>
    </xf>
    <xf numFmtId="0" fontId="0" fillId="12" borderId="0" xfId="0" applyFill="1" applyAlignment="1">
      <alignment vertical="center"/>
    </xf>
    <xf numFmtId="0" fontId="0" fillId="12" borderId="2" xfId="0" applyFill="1" applyBorder="1" applyAlignment="1">
      <alignment vertical="center"/>
    </xf>
    <xf numFmtId="0" fontId="0" fillId="12" borderId="2" xfId="0" applyFill="1" applyBorder="1" applyAlignment="1">
      <alignment vertical="center" wrapText="1"/>
    </xf>
    <xf numFmtId="0" fontId="0" fillId="12" borderId="2" xfId="0" applyFill="1" applyBorder="1" applyAlignment="1">
      <alignment horizontal="center" vertical="center"/>
    </xf>
    <xf numFmtId="3" fontId="0" fillId="12" borderId="2" xfId="0" applyNumberFormat="1" applyFill="1" applyBorder="1" applyAlignment="1">
      <alignment vertical="center"/>
    </xf>
    <xf numFmtId="4" fontId="0" fillId="12" borderId="2" xfId="0" applyNumberFormat="1" applyFill="1" applyBorder="1" applyAlignment="1">
      <alignment vertical="center"/>
    </xf>
    <xf numFmtId="4" fontId="0" fillId="12" borderId="9" xfId="0" applyNumberFormat="1" applyFill="1" applyBorder="1" applyAlignment="1">
      <alignment vertical="center"/>
    </xf>
    <xf numFmtId="3" fontId="0" fillId="11" borderId="9" xfId="0" applyNumberFormat="1" applyFill="1" applyBorder="1" applyAlignment="1">
      <alignment horizontal="center" vertical="center"/>
    </xf>
    <xf numFmtId="3" fontId="0" fillId="12" borderId="9" xfId="0" applyNumberFormat="1" applyFill="1" applyBorder="1" applyAlignment="1">
      <alignment horizontal="center" vertical="center"/>
    </xf>
    <xf numFmtId="3" fontId="0" fillId="11" borderId="2" xfId="0" applyNumberFormat="1" applyFill="1" applyBorder="1" applyAlignment="1">
      <alignment horizontal="center" vertical="center"/>
    </xf>
    <xf numFmtId="4" fontId="0" fillId="7" borderId="2" xfId="0" applyNumberFormat="1" applyFill="1" applyBorder="1" applyAlignment="1">
      <alignment vertical="center"/>
    </xf>
    <xf numFmtId="0" fontId="0" fillId="2" borderId="9" xfId="0" quotePrefix="1" applyFill="1" applyBorder="1" applyAlignment="1">
      <alignment vertical="center" wrapText="1"/>
    </xf>
    <xf numFmtId="0" fontId="0" fillId="12" borderId="9" xfId="0" applyFill="1" applyBorder="1" applyAlignment="1">
      <alignment horizontal="center" vertical="center"/>
    </xf>
    <xf numFmtId="0" fontId="0" fillId="12" borderId="9" xfId="0" applyFill="1" applyBorder="1" applyAlignment="1">
      <alignment vertical="center" wrapText="1"/>
    </xf>
    <xf numFmtId="0" fontId="0" fillId="12" borderId="9" xfId="0" applyFill="1" applyBorder="1" applyAlignment="1">
      <alignment vertical="center"/>
    </xf>
    <xf numFmtId="0" fontId="0" fillId="0" borderId="17" xfId="0" applyBorder="1" applyAlignment="1">
      <alignment horizontal="center" vertical="center"/>
    </xf>
    <xf numFmtId="0" fontId="0" fillId="3" borderId="17" xfId="0" applyFill="1" applyBorder="1" applyAlignment="1">
      <alignment horizontal="center" vertical="center"/>
    </xf>
    <xf numFmtId="4" fontId="0" fillId="11" borderId="2" xfId="0" applyNumberFormat="1" applyFill="1" applyBorder="1" applyAlignment="1">
      <alignment horizontal="center" vertical="center"/>
    </xf>
    <xf numFmtId="9" fontId="0" fillId="11" borderId="2" xfId="3" applyFont="1" applyFill="1" applyBorder="1" applyAlignment="1">
      <alignment horizontal="center" vertical="center"/>
    </xf>
    <xf numFmtId="4" fontId="0" fillId="3" borderId="9" xfId="0" applyNumberFormat="1" applyFill="1" applyBorder="1" applyAlignment="1">
      <alignment vertical="center"/>
    </xf>
    <xf numFmtId="3" fontId="0" fillId="11" borderId="2" xfId="0" applyNumberFormat="1" applyFill="1" applyBorder="1" applyAlignment="1">
      <alignment horizontal="right" vertical="center"/>
    </xf>
    <xf numFmtId="0" fontId="0" fillId="3" borderId="0" xfId="0" applyFill="1" applyAlignment="1">
      <alignment wrapText="1"/>
    </xf>
    <xf numFmtId="0" fontId="0" fillId="0" borderId="0" xfId="0" applyAlignment="1">
      <alignment wrapText="1"/>
    </xf>
    <xf numFmtId="9" fontId="0" fillId="0" borderId="0" xfId="3" applyFont="1" applyAlignment="1">
      <alignment vertical="center"/>
    </xf>
    <xf numFmtId="0" fontId="0" fillId="7" borderId="2" xfId="0" applyFill="1" applyBorder="1" applyAlignment="1">
      <alignment horizontal="center" vertical="center"/>
    </xf>
    <xf numFmtId="0" fontId="0" fillId="23" borderId="2" xfId="0" applyFill="1" applyBorder="1" applyAlignment="1">
      <alignment horizontal="center" vertical="center"/>
    </xf>
    <xf numFmtId="0" fontId="0" fillId="24" borderId="2" xfId="0" applyFill="1" applyBorder="1" applyAlignment="1">
      <alignment horizontal="center" vertical="center"/>
    </xf>
    <xf numFmtId="0" fontId="0" fillId="2" borderId="6" xfId="0" applyFill="1" applyBorder="1" applyAlignment="1">
      <alignment vertical="center"/>
    </xf>
    <xf numFmtId="4" fontId="0" fillId="2" borderId="6" xfId="0" applyNumberFormat="1" applyFill="1" applyBorder="1" applyAlignment="1">
      <alignment vertical="center"/>
    </xf>
    <xf numFmtId="0" fontId="0" fillId="2" borderId="6" xfId="0" applyFill="1" applyBorder="1" applyAlignment="1">
      <alignment vertical="center" wrapText="1"/>
    </xf>
    <xf numFmtId="0" fontId="0" fillId="24" borderId="0" xfId="0" applyFill="1" applyAlignment="1">
      <alignment vertical="center"/>
    </xf>
    <xf numFmtId="0" fontId="0" fillId="24" borderId="2" xfId="0" applyFill="1" applyBorder="1" applyAlignment="1">
      <alignment vertical="center"/>
    </xf>
    <xf numFmtId="0" fontId="0" fillId="24" borderId="2" xfId="0" applyFill="1" applyBorder="1" applyAlignment="1">
      <alignment vertical="center" wrapText="1"/>
    </xf>
    <xf numFmtId="0" fontId="2" fillId="24" borderId="1" xfId="1" quotePrefix="1" applyNumberFormat="1" applyFill="1" applyBorder="1" applyAlignment="1">
      <alignment horizontal="left" vertical="center" wrapText="1"/>
    </xf>
    <xf numFmtId="3" fontId="0" fillId="24" borderId="2" xfId="0" applyNumberFormat="1" applyFill="1" applyBorder="1" applyAlignment="1">
      <alignment vertical="center"/>
    </xf>
    <xf numFmtId="9" fontId="0" fillId="24" borderId="2" xfId="3" applyFont="1" applyFill="1" applyBorder="1" applyAlignment="1">
      <alignment horizontal="center" vertical="center"/>
    </xf>
    <xf numFmtId="4" fontId="0" fillId="24" borderId="2" xfId="0" applyNumberFormat="1" applyFill="1" applyBorder="1" applyAlignment="1">
      <alignment vertical="center"/>
    </xf>
    <xf numFmtId="0" fontId="2" fillId="0" borderId="1" xfId="1" quotePrefix="1" applyNumberFormat="1" applyBorder="1" applyAlignment="1">
      <alignment horizontal="center" vertical="center" wrapText="1"/>
    </xf>
    <xf numFmtId="0" fontId="2" fillId="0" borderId="1" xfId="1" quotePrefix="1" applyNumberFormat="1" applyBorder="1" applyAlignment="1">
      <alignment horizontal="left" vertical="center" wrapText="1"/>
    </xf>
    <xf numFmtId="9" fontId="0" fillId="2" borderId="2" xfId="3" applyFont="1" applyFill="1" applyBorder="1" applyAlignment="1">
      <alignment horizontal="center" vertical="center"/>
    </xf>
    <xf numFmtId="4" fontId="0" fillId="2" borderId="0" xfId="0" applyNumberFormat="1" applyFill="1" applyAlignment="1">
      <alignment vertical="center"/>
    </xf>
    <xf numFmtId="0" fontId="0" fillId="0" borderId="6" xfId="0" applyBorder="1" applyAlignment="1">
      <alignment vertical="center" wrapText="1"/>
    </xf>
    <xf numFmtId="49" fontId="2" fillId="0" borderId="2" xfId="2" applyNumberFormat="1" applyBorder="1" applyAlignment="1">
      <alignment vertical="center" wrapText="1"/>
    </xf>
    <xf numFmtId="0" fontId="2" fillId="2" borderId="2" xfId="1" quotePrefix="1" applyNumberFormat="1" applyFill="1" applyBorder="1" applyAlignment="1">
      <alignment horizontal="left" vertical="center" wrapText="1"/>
    </xf>
    <xf numFmtId="0" fontId="2" fillId="2" borderId="2" xfId="1" quotePrefix="1" applyNumberFormat="1" applyFill="1" applyBorder="1" applyAlignment="1">
      <alignment horizontal="center" vertical="center" wrapText="1"/>
    </xf>
    <xf numFmtId="0" fontId="0" fillId="2" borderId="1" xfId="0" applyFill="1" applyBorder="1" applyAlignment="1">
      <alignment horizontal="center" vertical="center"/>
    </xf>
    <xf numFmtId="0" fontId="0" fillId="0" borderId="1" xfId="0" applyBorder="1" applyAlignment="1">
      <alignment horizontal="center" vertical="center"/>
    </xf>
    <xf numFmtId="39" fontId="2" fillId="2" borderId="2" xfId="2" applyNumberFormat="1" applyFill="1" applyBorder="1" applyAlignment="1">
      <alignment horizontal="right" vertical="center"/>
    </xf>
    <xf numFmtId="39" fontId="2" fillId="2" borderId="2" xfId="2" applyNumberFormat="1" applyFill="1" applyBorder="1" applyAlignment="1">
      <alignment vertical="center" wrapText="1"/>
    </xf>
    <xf numFmtId="39" fontId="2" fillId="2" borderId="2" xfId="2" applyNumberFormat="1" applyFill="1" applyBorder="1" applyAlignment="1">
      <alignment vertical="center"/>
    </xf>
    <xf numFmtId="39" fontId="2" fillId="11" borderId="2" xfId="2" applyNumberFormat="1" applyFill="1" applyBorder="1" applyAlignment="1">
      <alignment vertical="center"/>
    </xf>
    <xf numFmtId="4" fontId="0" fillId="11" borderId="6" xfId="0" applyNumberFormat="1" applyFill="1" applyBorder="1" applyAlignment="1">
      <alignment vertical="center"/>
    </xf>
    <xf numFmtId="49" fontId="2" fillId="2" borderId="2" xfId="2" applyNumberFormat="1" applyFill="1" applyBorder="1" applyAlignment="1">
      <alignment vertical="center" wrapText="1"/>
    </xf>
    <xf numFmtId="4" fontId="0" fillId="2" borderId="2" xfId="0" applyNumberFormat="1" applyFill="1" applyBorder="1" applyAlignment="1">
      <alignment horizontal="center" vertical="center"/>
    </xf>
    <xf numFmtId="9" fontId="0" fillId="11" borderId="0" xfId="3" applyFont="1" applyFill="1" applyAlignment="1">
      <alignment vertical="center"/>
    </xf>
    <xf numFmtId="9" fontId="0" fillId="11" borderId="2" xfId="3" applyFont="1" applyFill="1" applyBorder="1" applyAlignment="1">
      <alignment vertical="center"/>
    </xf>
    <xf numFmtId="0" fontId="0" fillId="25" borderId="2" xfId="0" applyFill="1" applyBorder="1" applyAlignment="1">
      <alignment vertical="center" wrapText="1"/>
    </xf>
    <xf numFmtId="3" fontId="0" fillId="25" borderId="2" xfId="0" applyNumberFormat="1" applyFill="1" applyBorder="1" applyAlignment="1">
      <alignment vertical="center"/>
    </xf>
    <xf numFmtId="0" fontId="0" fillId="26" borderId="0" xfId="0" applyFill="1" applyAlignment="1">
      <alignment vertical="center"/>
    </xf>
    <xf numFmtId="9" fontId="0" fillId="2" borderId="2" xfId="3" applyFont="1" applyFill="1" applyBorder="1" applyAlignment="1">
      <alignment vertical="center"/>
    </xf>
    <xf numFmtId="0" fontId="0" fillId="27" borderId="0" xfId="0" applyFill="1" applyAlignment="1">
      <alignment vertical="center"/>
    </xf>
    <xf numFmtId="0" fontId="0" fillId="27" borderId="2" xfId="0" applyFill="1" applyBorder="1" applyAlignment="1">
      <alignment vertical="center"/>
    </xf>
    <xf numFmtId="0" fontId="0" fillId="27" borderId="2" xfId="0" applyFill="1" applyBorder="1" applyAlignment="1">
      <alignment vertical="center" wrapText="1"/>
    </xf>
    <xf numFmtId="0" fontId="0" fillId="27" borderId="2" xfId="0" quotePrefix="1" applyFill="1" applyBorder="1" applyAlignment="1">
      <alignment horizontal="center" vertical="center"/>
    </xf>
    <xf numFmtId="3" fontId="0" fillId="27" borderId="2" xfId="0" applyNumberFormat="1" applyFill="1" applyBorder="1" applyAlignment="1">
      <alignment vertical="center"/>
    </xf>
    <xf numFmtId="0" fontId="0" fillId="27" borderId="2" xfId="0" applyFill="1" applyBorder="1" applyAlignment="1">
      <alignment horizontal="center" vertical="center"/>
    </xf>
    <xf numFmtId="4" fontId="0" fillId="27" borderId="2" xfId="0" applyNumberFormat="1" applyFill="1" applyBorder="1" applyAlignment="1">
      <alignment vertical="center"/>
    </xf>
    <xf numFmtId="4" fontId="0" fillId="27" borderId="2" xfId="0" applyNumberFormat="1" applyFill="1" applyBorder="1" applyAlignment="1">
      <alignment horizontal="center" vertical="center"/>
    </xf>
    <xf numFmtId="9" fontId="0" fillId="27" borderId="2" xfId="3" applyFont="1" applyFill="1" applyBorder="1" applyAlignment="1">
      <alignment horizontal="center" vertical="center"/>
    </xf>
    <xf numFmtId="9" fontId="0" fillId="27" borderId="2" xfId="3" applyFont="1" applyFill="1" applyBorder="1" applyAlignment="1">
      <alignment vertical="center"/>
    </xf>
    <xf numFmtId="0" fontId="0" fillId="11" borderId="0" xfId="0" applyFill="1" applyAlignment="1">
      <alignment horizontal="right"/>
    </xf>
    <xf numFmtId="165" fontId="0" fillId="11" borderId="0" xfId="3" applyNumberFormat="1" applyFont="1" applyFill="1" applyAlignment="1">
      <alignment vertical="center"/>
    </xf>
    <xf numFmtId="166" fontId="0" fillId="0" borderId="2" xfId="0" applyNumberFormat="1" applyBorder="1" applyAlignment="1">
      <alignment vertical="center"/>
    </xf>
    <xf numFmtId="0" fontId="0" fillId="28" borderId="0" xfId="0" applyFill="1" applyAlignment="1">
      <alignment vertical="center"/>
    </xf>
    <xf numFmtId="0" fontId="0" fillId="28" borderId="2" xfId="0" applyFill="1" applyBorder="1" applyAlignment="1">
      <alignment vertical="center"/>
    </xf>
    <xf numFmtId="0" fontId="0" fillId="28" borderId="2" xfId="0" applyFill="1" applyBorder="1" applyAlignment="1">
      <alignment vertical="center" wrapText="1"/>
    </xf>
    <xf numFmtId="0" fontId="0" fillId="28" borderId="2" xfId="0" applyFill="1" applyBorder="1" applyAlignment="1">
      <alignment horizontal="center" vertical="center"/>
    </xf>
    <xf numFmtId="4" fontId="0" fillId="28" borderId="2" xfId="0" applyNumberFormat="1" applyFill="1" applyBorder="1" applyAlignment="1">
      <alignment vertical="center"/>
    </xf>
    <xf numFmtId="4" fontId="0" fillId="28" borderId="2" xfId="0" applyNumberFormat="1" applyFill="1" applyBorder="1" applyAlignment="1">
      <alignment horizontal="center" vertical="center"/>
    </xf>
    <xf numFmtId="9" fontId="0" fillId="28" borderId="2" xfId="3" applyFont="1" applyFill="1" applyBorder="1" applyAlignment="1">
      <alignment horizontal="center" vertical="center"/>
    </xf>
    <xf numFmtId="9" fontId="0" fillId="28" borderId="2" xfId="3" applyFont="1" applyFill="1" applyBorder="1" applyAlignment="1">
      <alignment vertical="center"/>
    </xf>
    <xf numFmtId="39" fontId="2" fillId="0" borderId="0" xfId="2" applyNumberFormat="1" applyBorder="1" applyAlignment="1"/>
    <xf numFmtId="4" fontId="0" fillId="11" borderId="11" xfId="0" applyNumberFormat="1" applyFill="1" applyBorder="1" applyAlignment="1">
      <alignment vertical="center"/>
    </xf>
    <xf numFmtId="37" fontId="23" fillId="11" borderId="1" xfId="2" applyNumberFormat="1" applyFont="1" applyFill="1" applyBorder="1" applyAlignment="1">
      <alignment horizontal="center" vertical="center"/>
    </xf>
    <xf numFmtId="4" fontId="2" fillId="11" borderId="0" xfId="3" applyNumberFormat="1" applyFont="1" applyFill="1" applyBorder="1" applyAlignment="1">
      <alignment vertical="center"/>
    </xf>
    <xf numFmtId="4" fontId="23" fillId="11" borderId="0" xfId="3" applyNumberFormat="1" applyFont="1" applyFill="1" applyBorder="1" applyAlignment="1">
      <alignment vertical="center"/>
    </xf>
    <xf numFmtId="4" fontId="0" fillId="11" borderId="18" xfId="0" applyNumberFormat="1" applyFill="1" applyBorder="1" applyAlignment="1">
      <alignment horizontal="center" vertical="center"/>
    </xf>
    <xf numFmtId="4" fontId="0" fillId="11" borderId="8" xfId="0" applyNumberFormat="1" applyFill="1" applyBorder="1" applyAlignment="1">
      <alignment vertical="center"/>
    </xf>
    <xf numFmtId="0" fontId="0" fillId="2" borderId="17" xfId="0" applyFill="1" applyBorder="1" applyAlignment="1">
      <alignment horizontal="center" vertical="center"/>
    </xf>
    <xf numFmtId="0" fontId="0" fillId="11" borderId="8" xfId="0" applyFill="1" applyBorder="1" applyAlignment="1">
      <alignment horizontal="center" vertical="center"/>
    </xf>
    <xf numFmtId="0" fontId="0" fillId="11" borderId="14" xfId="0" applyFill="1" applyBorder="1" applyAlignment="1">
      <alignment horizontal="center" vertical="center"/>
    </xf>
    <xf numFmtId="4" fontId="0" fillId="11" borderId="2" xfId="0" applyNumberFormat="1" applyFill="1" applyBorder="1" applyAlignment="1">
      <alignment horizontal="right" vertical="center"/>
    </xf>
    <xf numFmtId="0" fontId="0" fillId="11" borderId="0" xfId="0" applyFill="1" applyAlignment="1">
      <alignment horizontal="right" vertical="center"/>
    </xf>
    <xf numFmtId="4" fontId="2" fillId="11" borderId="0" xfId="3" applyNumberFormat="1" applyFont="1" applyFill="1" applyAlignment="1">
      <alignment vertical="center"/>
    </xf>
    <xf numFmtId="10" fontId="2" fillId="11" borderId="0" xfId="3" applyNumberFormat="1" applyFont="1" applyFill="1" applyAlignment="1">
      <alignment vertical="center"/>
    </xf>
    <xf numFmtId="2" fontId="0" fillId="3" borderId="0" xfId="0" applyNumberFormat="1" applyFill="1" applyAlignment="1">
      <alignment vertical="center"/>
    </xf>
    <xf numFmtId="3" fontId="0" fillId="11" borderId="2" xfId="0" applyNumberFormat="1" applyFill="1" applyBorder="1" applyAlignment="1">
      <alignment vertical="center"/>
    </xf>
    <xf numFmtId="3" fontId="0" fillId="11" borderId="0" xfId="0" applyNumberFormat="1" applyFill="1" applyAlignment="1">
      <alignment vertical="center"/>
    </xf>
    <xf numFmtId="0" fontId="0" fillId="3" borderId="0" xfId="0" applyFill="1" applyAlignment="1">
      <alignment horizontal="center"/>
    </xf>
    <xf numFmtId="9" fontId="0" fillId="0" borderId="0" xfId="3" applyFont="1" applyBorder="1" applyAlignment="1">
      <alignment vertical="center"/>
    </xf>
    <xf numFmtId="167" fontId="0" fillId="11" borderId="1" xfId="41" applyNumberFormat="1" applyFont="1" applyFill="1" applyBorder="1" applyAlignment="1">
      <alignment horizontal="center" vertical="center"/>
    </xf>
    <xf numFmtId="9" fontId="0" fillId="11" borderId="18" xfId="3" applyFont="1" applyFill="1" applyBorder="1" applyAlignment="1">
      <alignment horizontal="center" vertical="center"/>
    </xf>
    <xf numFmtId="0" fontId="0" fillId="11" borderId="1" xfId="0" applyFill="1" applyBorder="1" applyAlignment="1">
      <alignment horizontal="right" vertical="center"/>
    </xf>
    <xf numFmtId="1" fontId="0" fillId="11" borderId="1" xfId="0" applyNumberFormat="1" applyFill="1" applyBorder="1" applyAlignment="1">
      <alignment horizontal="right" vertical="center"/>
    </xf>
    <xf numFmtId="4" fontId="0" fillId="0" borderId="17" xfId="0" applyNumberFormat="1" applyBorder="1" applyAlignment="1">
      <alignment vertical="center"/>
    </xf>
    <xf numFmtId="4" fontId="0" fillId="3" borderId="17" xfId="0" applyNumberFormat="1" applyFill="1" applyBorder="1" applyAlignment="1">
      <alignment vertical="center"/>
    </xf>
    <xf numFmtId="4" fontId="0" fillId="11" borderId="18" xfId="0" applyNumberFormat="1" applyFill="1" applyBorder="1" applyAlignment="1">
      <alignment vertical="center"/>
    </xf>
    <xf numFmtId="4" fontId="0" fillId="11" borderId="1" xfId="0" applyNumberFormat="1" applyFill="1" applyBorder="1" applyAlignment="1">
      <alignment vertical="center"/>
    </xf>
    <xf numFmtId="0" fontId="0" fillId="8" borderId="17" xfId="0" applyFill="1" applyBorder="1" applyAlignment="1">
      <alignment horizontal="center" vertical="center"/>
    </xf>
    <xf numFmtId="0" fontId="0" fillId="11" borderId="2" xfId="0" applyFill="1" applyBorder="1" applyAlignment="1">
      <alignment horizontal="right" vertical="center"/>
    </xf>
    <xf numFmtId="167" fontId="0" fillId="11" borderId="2" xfId="41" applyNumberFormat="1" applyFont="1" applyFill="1" applyBorder="1" applyAlignment="1">
      <alignment horizontal="center" vertical="center"/>
    </xf>
    <xf numFmtId="0" fontId="0" fillId="29" borderId="2" xfId="0" applyFill="1" applyBorder="1" applyAlignment="1">
      <alignment vertical="center" wrapText="1"/>
    </xf>
    <xf numFmtId="0" fontId="23" fillId="3" borderId="2" xfId="1" quotePrefix="1" applyNumberFormat="1" applyFont="1" applyFill="1" applyBorder="1" applyAlignment="1">
      <alignment horizontal="left" vertical="center" wrapText="1"/>
    </xf>
    <xf numFmtId="0" fontId="23" fillId="3" borderId="1" xfId="1" quotePrefix="1" applyNumberFormat="1" applyFont="1" applyFill="1" applyBorder="1" applyAlignment="1">
      <alignment horizontal="left" vertical="center" wrapText="1"/>
    </xf>
    <xf numFmtId="0" fontId="0" fillId="3" borderId="0" xfId="0" quotePrefix="1" applyFill="1"/>
    <xf numFmtId="0" fontId="0" fillId="3" borderId="0" xfId="0" quotePrefix="1" applyFill="1" applyAlignment="1">
      <alignment vertical="center"/>
    </xf>
    <xf numFmtId="0" fontId="2" fillId="27" borderId="4" xfId="1" quotePrefix="1" applyNumberFormat="1" applyFill="1" applyAlignment="1">
      <alignment horizontal="center" vertical="center" wrapText="1"/>
    </xf>
    <xf numFmtId="0" fontId="2" fillId="27" borderId="4" xfId="1" quotePrefix="1" applyNumberFormat="1" applyFill="1" applyAlignment="1">
      <alignment horizontal="left" vertical="center" wrapText="1"/>
    </xf>
    <xf numFmtId="0" fontId="2" fillId="27" borderId="5" xfId="1" quotePrefix="1" applyNumberFormat="1" applyFill="1" applyBorder="1" applyAlignment="1">
      <alignment horizontal="center" vertical="center" wrapText="1"/>
    </xf>
    <xf numFmtId="39" fontId="2" fillId="26" borderId="6" xfId="2" applyNumberFormat="1" applyFill="1" applyAlignment="1">
      <alignment vertical="center"/>
    </xf>
    <xf numFmtId="39" fontId="2" fillId="27" borderId="6" xfId="2" applyNumberFormat="1" applyFill="1" applyAlignment="1">
      <alignment horizontal="right" vertical="center"/>
    </xf>
    <xf numFmtId="3" fontId="0" fillId="11" borderId="0" xfId="0" applyNumberFormat="1" applyFill="1" applyAlignment="1">
      <alignment horizontal="center" vertical="center"/>
    </xf>
    <xf numFmtId="4" fontId="0" fillId="11" borderId="0" xfId="0" applyNumberFormat="1" applyFill="1" applyAlignment="1">
      <alignment horizontal="center" vertical="center"/>
    </xf>
    <xf numFmtId="9" fontId="0" fillId="11" borderId="0" xfId="3" applyFont="1" applyFill="1" applyBorder="1" applyAlignment="1">
      <alignment horizontal="center" vertical="center"/>
    </xf>
    <xf numFmtId="0" fontId="0" fillId="0" borderId="12" xfId="0" applyBorder="1" applyAlignment="1">
      <alignment horizontal="center" vertical="center"/>
    </xf>
    <xf numFmtId="0" fontId="0" fillId="0" borderId="12"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4" fontId="0" fillId="0" borderId="14" xfId="0" applyNumberFormat="1" applyBorder="1" applyAlignment="1">
      <alignment vertical="center"/>
    </xf>
    <xf numFmtId="0" fontId="0" fillId="0" borderId="14" xfId="0" applyBorder="1" applyAlignment="1">
      <alignment vertical="center" wrapText="1"/>
    </xf>
    <xf numFmtId="0" fontId="0" fillId="0" borderId="11" xfId="0" applyBorder="1" applyAlignment="1">
      <alignment vertical="center"/>
    </xf>
    <xf numFmtId="0" fontId="0" fillId="2" borderId="2" xfId="0" quotePrefix="1" applyFill="1" applyBorder="1" applyAlignment="1">
      <alignment vertical="center" wrapText="1"/>
    </xf>
    <xf numFmtId="39" fontId="2" fillId="0" borderId="2" xfId="2" applyNumberFormat="1" applyBorder="1" applyAlignment="1"/>
  </cellXfs>
  <cellStyles count="42">
    <cellStyle name="Millares" xfId="41" builtinId="3"/>
    <cellStyle name="Normal" xfId="0" builtinId="0"/>
    <cellStyle name="Normal 2" xfId="38" xr:uid="{80D13D7A-70B9-4996-B4D7-C644D60F88A4}"/>
    <cellStyle name="Porcentaje" xfId="3" builtinId="5"/>
    <cellStyle name="SAPBorder" xfId="24" xr:uid="{55B1598D-977E-4F6E-AA0A-9253CB2A7681}"/>
    <cellStyle name="SAPDataCell" xfId="2" xr:uid="{4338E55A-2BF6-41B3-B448-200A34C35885}"/>
    <cellStyle name="SAPDataCell 2" xfId="8" xr:uid="{84A02C3C-92D2-453B-84A2-EF225DB1B726}"/>
    <cellStyle name="SAPDataRemoved" xfId="25" xr:uid="{A6D2F938-4932-417D-AECE-07E505C6522D}"/>
    <cellStyle name="SAPDataTotalCell" xfId="9" xr:uid="{2917FDD9-0E3B-4BB6-B408-7C59914A143E}"/>
    <cellStyle name="SAPDimensionCell" xfId="7" xr:uid="{13325718-7F68-4D0C-B298-28A7B044B2F3}"/>
    <cellStyle name="SAPEditableDataCell" xfId="6" xr:uid="{374FC85A-96CD-4561-98CC-C27F820E62FB}"/>
    <cellStyle name="SAPEditableDataTotalCell" xfId="12" xr:uid="{20AEC652-F89C-49F6-83CE-A09F786EEA4B}"/>
    <cellStyle name="SAPEmphasized" xfId="30" xr:uid="{25AA479A-BB20-4A9B-9635-8D16D0EC9A9C}"/>
    <cellStyle name="SAPEmphasizedEditableDataCell" xfId="32" xr:uid="{5EF92BBA-4EE7-4839-9CCA-5001643F791D}"/>
    <cellStyle name="SAPEmphasizedEditableDataTotalCell" xfId="33" xr:uid="{A8F0DA88-5AAF-424B-AFB1-03AE012443E8}"/>
    <cellStyle name="SAPEmphasizedLockedDataCell" xfId="35" xr:uid="{6A8CF0E1-B7D4-48F4-9886-0B5758094027}"/>
    <cellStyle name="SAPEmphasizedLockedDataTotalCell" xfId="36" xr:uid="{F6641B79-6C7C-42A7-A654-F429CB1378A1}"/>
    <cellStyle name="SAPEmphasizedReadonlyDataCell" xfId="5" xr:uid="{8BEC3AB0-552D-4B45-9745-8594DE04C504}"/>
    <cellStyle name="SAPEmphasizedReadonlyDataTotalCell" xfId="34" xr:uid="{DEA468AC-BE65-4017-A7DA-F5101F352515}"/>
    <cellStyle name="SAPEmphasizedTotal" xfId="31" xr:uid="{7980F070-CC19-4459-9422-34BED5D99CBC}"/>
    <cellStyle name="SAPError" xfId="26" xr:uid="{AC2A0CAA-6701-4466-BA90-241EC0FA6F9D}"/>
    <cellStyle name="SAPExceptionLevel1" xfId="15" xr:uid="{2487584F-9882-49EB-A463-243F45667E2C}"/>
    <cellStyle name="SAPExceptionLevel2" xfId="16" xr:uid="{CEA89A5A-8C3B-42F7-98AD-AC6531043D55}"/>
    <cellStyle name="SAPExceptionLevel3" xfId="17" xr:uid="{E7D18C33-3206-4072-9068-FB8A0E6CC32C}"/>
    <cellStyle name="SAPExceptionLevel4" xfId="18" xr:uid="{189BEC5F-4FA1-4A27-BE5D-24FA06D29D7A}"/>
    <cellStyle name="SAPExceptionLevel5" xfId="19" xr:uid="{D592C283-221B-4BB4-AD50-1E2F06A34609}"/>
    <cellStyle name="SAPExceptionLevel6" xfId="20" xr:uid="{9D9FAECB-6565-462B-95EC-4D1E26CF9E1A}"/>
    <cellStyle name="SAPExceptionLevel7" xfId="21" xr:uid="{A4CEF329-E291-4F0E-9C3D-C4B5B9A246A2}"/>
    <cellStyle name="SAPExceptionLevel8" xfId="22" xr:uid="{38AF1EB2-19DA-4243-BCAF-5959F7114060}"/>
    <cellStyle name="SAPExceptionLevel9" xfId="23" xr:uid="{116299B7-9E1A-4DC6-B530-0A111A192002}"/>
    <cellStyle name="SAPFormula" xfId="37" xr:uid="{0F2F1AE3-3293-4EC6-8D9E-8BB66E8B20F1}"/>
    <cellStyle name="SAPGroupingFillCell" xfId="10" xr:uid="{4B5F3105-B8E9-4C91-ACA7-BA3B14658359}"/>
    <cellStyle name="SAPHierarchyCell" xfId="39" xr:uid="{0715F833-BEA4-40CA-8FE9-A28E8F7A206F}"/>
    <cellStyle name="SAPHierarchyOddCell" xfId="40" xr:uid="{004BEA53-81F5-4887-AF44-26F12E9EAF17}"/>
    <cellStyle name="SAPLockedDataCell" xfId="11" xr:uid="{63767C2D-467C-458E-9801-A2196A056341}"/>
    <cellStyle name="SAPLockedDataTotalCell" xfId="14" xr:uid="{B425466D-45DA-4C6A-9A31-E87AD0719844}"/>
    <cellStyle name="SAPMemberCell" xfId="1" xr:uid="{F3DC203E-73DD-4B07-8622-8C868C974FDB}"/>
    <cellStyle name="SAPMemberCell 2" xfId="28" xr:uid="{C2D77192-07E5-4BB2-879F-FF9CC9D3C8F0}"/>
    <cellStyle name="SAPMemberTotalCell" xfId="29" xr:uid="{B41D1550-F958-44D8-9464-F08B60B6D521}"/>
    <cellStyle name="SAPMessageText" xfId="27" xr:uid="{8A583E48-44CC-4BAD-BA23-418C91D4070E}"/>
    <cellStyle name="SAPReadonlyDataCell" xfId="4" xr:uid="{CEA111E7-4AC9-4D4B-81AE-FAC09B107F13}"/>
    <cellStyle name="SAPReadonlyDataTotalCell" xfId="13" xr:uid="{7A620F2B-3D10-4A33-ACFD-A7CC3E735501}"/>
  </cellStyles>
  <dxfs count="0"/>
  <tableStyles count="1" defaultTableStyle="TableStyleMedium9" defaultPivotStyle="PivotStyleLight16">
    <tableStyle name="Invisible" pivot="0" table="0" count="0" xr9:uid="{B80422A9-0ECD-44C9-9D8B-7ECE1C4491E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74344-1422-452C-8136-42F65AA3AA12}">
  <sheetPr codeName="Hoja1" filterMode="1"/>
  <dimension ref="A1:AI672"/>
  <sheetViews>
    <sheetView tabSelected="1" topLeftCell="A2" zoomScale="85" zoomScaleNormal="85" workbookViewId="0">
      <selection activeCell="C605" sqref="C605"/>
    </sheetView>
  </sheetViews>
  <sheetFormatPr baseColWidth="10" defaultColWidth="9.140625" defaultRowHeight="15" x14ac:dyDescent="0.25"/>
  <cols>
    <col min="1" max="1" width="10" customWidth="1"/>
    <col min="2" max="2" width="8.5703125" customWidth="1"/>
    <col min="3" max="3" width="25.7109375" customWidth="1"/>
    <col min="4" max="4" width="28.5703125" style="148" hidden="1" customWidth="1"/>
    <col min="5" max="5" width="11.7109375" style="136" customWidth="1"/>
    <col min="6" max="6" width="31.140625" customWidth="1"/>
    <col min="7" max="7" width="19.140625" hidden="1" customWidth="1"/>
    <col min="8" max="8" width="22.28515625" customWidth="1"/>
    <col min="9" max="9" width="22" hidden="1" customWidth="1"/>
    <col min="10" max="10" width="18.7109375" hidden="1" customWidth="1"/>
    <col min="11" max="11" width="9.140625" hidden="1" customWidth="1"/>
    <col min="12" max="14" width="12.140625" hidden="1" customWidth="1"/>
    <col min="15" max="16" width="9.140625" hidden="1" customWidth="1"/>
    <col min="17" max="17" width="21.7109375" style="148" customWidth="1"/>
    <col min="18" max="18" width="18.85546875" style="148" customWidth="1"/>
    <col min="19" max="19" width="18" style="148" customWidth="1"/>
    <col min="20" max="20" width="12.42578125" style="3" customWidth="1"/>
    <col min="21" max="21" width="31.5703125" customWidth="1"/>
    <col min="22" max="22" width="18.5703125" customWidth="1"/>
    <col min="23" max="23" width="9.7109375" customWidth="1"/>
    <col min="24" max="24" width="9.140625" style="3" customWidth="1"/>
    <col min="25" max="25" width="14.42578125" customWidth="1"/>
    <col min="26" max="27" width="20.140625" customWidth="1"/>
    <col min="28" max="28" width="18.28515625" hidden="1" customWidth="1"/>
    <col min="29" max="29" width="11.7109375" hidden="1" customWidth="1"/>
    <col min="30" max="30" width="23.28515625" style="236" bestFit="1" customWidth="1"/>
    <col min="31" max="32" width="20.140625" style="148" customWidth="1"/>
    <col min="33" max="33" width="73.28515625" customWidth="1"/>
    <col min="34" max="34" width="1" customWidth="1"/>
    <col min="35" max="35" width="79.7109375" customWidth="1"/>
  </cols>
  <sheetData>
    <row r="1" spans="1:35" ht="33" customHeight="1" x14ac:dyDescent="0.25">
      <c r="G1" s="132">
        <f>SUBTOTAL(9,G3:G667)</f>
        <v>209272.52300000004</v>
      </c>
      <c r="H1" s="132">
        <f>SUBTOTAL(9,H3:H667)</f>
        <v>209272.52300000004</v>
      </c>
      <c r="I1" s="132">
        <f>SUBTOTAL(9,I3:I667)</f>
        <v>62107.748192999999</v>
      </c>
      <c r="J1" s="132">
        <f>SUBTOTAL(9,J3:J667)</f>
        <v>11717.143237</v>
      </c>
      <c r="L1" s="71"/>
      <c r="M1" s="71"/>
      <c r="N1" s="71"/>
      <c r="O1" s="4"/>
      <c r="Q1" s="157">
        <f>SUBTOTAL(9,Q3:Q670)</f>
        <v>153056</v>
      </c>
      <c r="R1" s="157">
        <f>Q1-H1</f>
        <v>-56216.523000000045</v>
      </c>
      <c r="S1" s="237">
        <f>Q1/H1-1</f>
        <v>-0.26862830434743712</v>
      </c>
    </row>
    <row r="2" spans="1:35" s="1" customFormat="1" ht="45" x14ac:dyDescent="0.25">
      <c r="A2" s="64" t="s">
        <v>1581</v>
      </c>
      <c r="B2" s="64" t="s">
        <v>0</v>
      </c>
      <c r="C2" s="64" t="s">
        <v>1</v>
      </c>
      <c r="D2" s="147" t="s">
        <v>1741</v>
      </c>
      <c r="E2" s="64" t="s">
        <v>3</v>
      </c>
      <c r="F2" s="64" t="s">
        <v>2</v>
      </c>
      <c r="G2" s="64" t="s">
        <v>4</v>
      </c>
      <c r="H2" s="64" t="s">
        <v>5</v>
      </c>
      <c r="I2" s="64" t="s">
        <v>6</v>
      </c>
      <c r="J2" s="64" t="s">
        <v>7</v>
      </c>
      <c r="K2" s="64" t="s">
        <v>8</v>
      </c>
      <c r="L2" s="64" t="s">
        <v>9</v>
      </c>
      <c r="M2" s="64" t="s">
        <v>10</v>
      </c>
      <c r="N2" s="64" t="s">
        <v>11</v>
      </c>
      <c r="O2" s="64" t="s">
        <v>12</v>
      </c>
      <c r="P2" s="64" t="s">
        <v>13</v>
      </c>
      <c r="Q2" s="147" t="s">
        <v>1743</v>
      </c>
      <c r="R2" s="147" t="s">
        <v>1746</v>
      </c>
      <c r="S2" s="147" t="s">
        <v>1105</v>
      </c>
      <c r="T2" s="64" t="s">
        <v>14</v>
      </c>
      <c r="U2" s="64" t="s">
        <v>15</v>
      </c>
      <c r="V2" s="64" t="s">
        <v>16</v>
      </c>
      <c r="W2" s="64" t="s">
        <v>17</v>
      </c>
      <c r="X2" s="64" t="s">
        <v>18</v>
      </c>
      <c r="Y2" s="64" t="s">
        <v>19</v>
      </c>
      <c r="Z2" s="64" t="s">
        <v>20</v>
      </c>
      <c r="AA2" s="64" t="s">
        <v>1657</v>
      </c>
      <c r="AB2" s="64" t="s">
        <v>1655</v>
      </c>
      <c r="AC2" s="64" t="s">
        <v>1656</v>
      </c>
      <c r="AD2" s="147" t="s">
        <v>1742</v>
      </c>
      <c r="AE2" s="147" t="s">
        <v>1744</v>
      </c>
      <c r="AF2" s="147" t="s">
        <v>1785</v>
      </c>
      <c r="AG2" s="64" t="s">
        <v>1658</v>
      </c>
      <c r="AI2" s="65" t="s">
        <v>1659</v>
      </c>
    </row>
    <row r="3" spans="1:35" s="1" customFormat="1" ht="45" hidden="1" x14ac:dyDescent="0.25">
      <c r="A3" s="1" t="s">
        <v>1619</v>
      </c>
      <c r="B3" s="5" t="s">
        <v>21</v>
      </c>
      <c r="C3" s="6" t="s">
        <v>64</v>
      </c>
      <c r="D3" s="149"/>
      <c r="E3" s="7" t="s">
        <v>473</v>
      </c>
      <c r="F3" s="6" t="s">
        <v>112</v>
      </c>
      <c r="G3" s="8">
        <v>704.81399999999996</v>
      </c>
      <c r="H3" s="8">
        <v>704.81399999999996</v>
      </c>
      <c r="I3" s="8">
        <v>54.631999999999998</v>
      </c>
      <c r="J3" s="8">
        <v>19.552</v>
      </c>
      <c r="K3" s="7" t="s">
        <v>526</v>
      </c>
      <c r="L3" s="7" t="s">
        <v>526</v>
      </c>
      <c r="M3" s="7" t="s">
        <v>526</v>
      </c>
      <c r="N3" s="7" t="s">
        <v>526</v>
      </c>
      <c r="O3" s="7" t="s">
        <v>526</v>
      </c>
      <c r="P3" s="7" t="s">
        <v>526</v>
      </c>
      <c r="Q3" s="146"/>
      <c r="R3" s="146"/>
      <c r="S3" s="146"/>
      <c r="T3" s="7">
        <v>1</v>
      </c>
      <c r="U3" s="6" t="s">
        <v>538</v>
      </c>
      <c r="V3" s="7" t="s">
        <v>1095</v>
      </c>
      <c r="W3" s="7" t="s">
        <v>1100</v>
      </c>
      <c r="X3" s="7" t="s">
        <v>1104</v>
      </c>
      <c r="Y3" s="5">
        <v>81000</v>
      </c>
      <c r="Z3" s="5">
        <v>291245</v>
      </c>
      <c r="AA3" s="9">
        <v>24036</v>
      </c>
      <c r="AB3" s="9">
        <v>8371</v>
      </c>
      <c r="AC3" s="9">
        <v>34.826926277250799</v>
      </c>
      <c r="AD3" s="156"/>
      <c r="AE3" s="156"/>
      <c r="AF3" s="156"/>
      <c r="AG3" s="6" t="s">
        <v>1116</v>
      </c>
    </row>
    <row r="4" spans="1:35" s="1" customFormat="1" ht="75" hidden="1" x14ac:dyDescent="0.25">
      <c r="A4" s="1" t="s">
        <v>1619</v>
      </c>
      <c r="B4" s="5" t="s">
        <v>21</v>
      </c>
      <c r="C4" s="6" t="s">
        <v>64</v>
      </c>
      <c r="D4" s="149"/>
      <c r="E4" s="7" t="s">
        <v>473</v>
      </c>
      <c r="F4" s="6" t="s">
        <v>112</v>
      </c>
      <c r="G4" s="8">
        <v>0</v>
      </c>
      <c r="H4" s="8">
        <v>0</v>
      </c>
      <c r="I4" s="8">
        <v>0</v>
      </c>
      <c r="J4" s="8">
        <v>0</v>
      </c>
      <c r="K4" s="7">
        <v>0</v>
      </c>
      <c r="L4" s="7">
        <v>0</v>
      </c>
      <c r="M4" s="7">
        <v>0</v>
      </c>
      <c r="N4" s="7">
        <v>0</v>
      </c>
      <c r="O4" s="7">
        <v>0</v>
      </c>
      <c r="P4" s="7">
        <v>0</v>
      </c>
      <c r="Q4" s="146"/>
      <c r="R4" s="146"/>
      <c r="S4" s="146"/>
      <c r="T4" s="7">
        <v>2</v>
      </c>
      <c r="U4" s="6" t="s">
        <v>539</v>
      </c>
      <c r="V4" s="7" t="s">
        <v>1095</v>
      </c>
      <c r="W4" s="7" t="s">
        <v>1100</v>
      </c>
      <c r="X4" s="7" t="s">
        <v>1104</v>
      </c>
      <c r="Y4" s="5">
        <v>50175</v>
      </c>
      <c r="Z4" s="5">
        <v>436873</v>
      </c>
      <c r="AA4" s="9">
        <v>36055</v>
      </c>
      <c r="AB4" s="9">
        <v>61690</v>
      </c>
      <c r="AC4" s="9">
        <v>171.09970877825501</v>
      </c>
      <c r="AD4" s="156"/>
      <c r="AE4" s="156"/>
      <c r="AF4" s="156"/>
      <c r="AG4" s="6" t="s">
        <v>1117</v>
      </c>
    </row>
    <row r="5" spans="1:35" s="1" customFormat="1" ht="60" hidden="1" x14ac:dyDescent="0.25">
      <c r="A5" s="1" t="s">
        <v>1619</v>
      </c>
      <c r="B5" s="5" t="s">
        <v>21</v>
      </c>
      <c r="C5" s="6" t="s">
        <v>64</v>
      </c>
      <c r="D5" s="149"/>
      <c r="E5" s="7" t="s">
        <v>473</v>
      </c>
      <c r="F5" s="6" t="s">
        <v>112</v>
      </c>
      <c r="G5" s="8">
        <v>0</v>
      </c>
      <c r="H5" s="8">
        <v>0</v>
      </c>
      <c r="I5" s="8">
        <v>0</v>
      </c>
      <c r="J5" s="8">
        <v>0</v>
      </c>
      <c r="K5" s="7">
        <v>0</v>
      </c>
      <c r="L5" s="7">
        <v>0</v>
      </c>
      <c r="M5" s="7">
        <v>0</v>
      </c>
      <c r="N5" s="7">
        <v>0</v>
      </c>
      <c r="O5" s="7">
        <v>0</v>
      </c>
      <c r="P5" s="7">
        <v>0</v>
      </c>
      <c r="Q5" s="146"/>
      <c r="R5" s="146"/>
      <c r="S5" s="146"/>
      <c r="T5" s="7">
        <v>3</v>
      </c>
      <c r="U5" s="6" t="s">
        <v>540</v>
      </c>
      <c r="V5" s="7" t="s">
        <v>1095</v>
      </c>
      <c r="W5" s="7" t="s">
        <v>1100</v>
      </c>
      <c r="X5" s="7" t="s">
        <v>1104</v>
      </c>
      <c r="Y5" s="5">
        <v>116000</v>
      </c>
      <c r="Z5" s="5">
        <v>867748</v>
      </c>
      <c r="AA5" s="9">
        <v>102672</v>
      </c>
      <c r="AB5" s="9">
        <v>39124</v>
      </c>
      <c r="AC5" s="9">
        <v>38.105812685055298</v>
      </c>
      <c r="AD5" s="156"/>
      <c r="AE5" s="156"/>
      <c r="AF5" s="156"/>
      <c r="AG5" s="6" t="s">
        <v>1118</v>
      </c>
    </row>
    <row r="6" spans="1:35" s="1" customFormat="1" ht="60" hidden="1" x14ac:dyDescent="0.25">
      <c r="A6" s="1" t="s">
        <v>1619</v>
      </c>
      <c r="B6" s="5" t="s">
        <v>21</v>
      </c>
      <c r="C6" s="6" t="s">
        <v>64</v>
      </c>
      <c r="D6" s="149"/>
      <c r="E6" s="7" t="s">
        <v>472</v>
      </c>
      <c r="F6" s="6" t="s">
        <v>111</v>
      </c>
      <c r="G6" s="8">
        <v>749.70916999999997</v>
      </c>
      <c r="H6" s="8">
        <v>749.70916999999997</v>
      </c>
      <c r="I6" s="8">
        <v>402.09017</v>
      </c>
      <c r="J6" s="8">
        <v>174.39599999999999</v>
      </c>
      <c r="K6" s="7" t="s">
        <v>526</v>
      </c>
      <c r="L6" s="7" t="s">
        <v>526</v>
      </c>
      <c r="M6" s="7" t="s">
        <v>526</v>
      </c>
      <c r="N6" s="7" t="s">
        <v>526</v>
      </c>
      <c r="O6" s="7" t="s">
        <v>526</v>
      </c>
      <c r="P6" s="7" t="s">
        <v>526</v>
      </c>
      <c r="Q6" s="146"/>
      <c r="R6" s="146"/>
      <c r="S6" s="146"/>
      <c r="T6" s="7">
        <v>4</v>
      </c>
      <c r="U6" s="6" t="s">
        <v>532</v>
      </c>
      <c r="V6" s="7" t="s">
        <v>1095</v>
      </c>
      <c r="W6" s="7" t="s">
        <v>1100</v>
      </c>
      <c r="X6" s="7" t="s">
        <v>1104</v>
      </c>
      <c r="Y6" s="5">
        <v>28200</v>
      </c>
      <c r="Z6" s="5">
        <v>510022</v>
      </c>
      <c r="AA6" s="9">
        <v>23036</v>
      </c>
      <c r="AB6" s="9">
        <v>17399</v>
      </c>
      <c r="AC6" s="9">
        <v>75.529605834346199</v>
      </c>
      <c r="AD6" s="156"/>
      <c r="AE6" s="156"/>
      <c r="AF6" s="156"/>
      <c r="AG6" s="6" t="s">
        <v>1110</v>
      </c>
    </row>
    <row r="7" spans="1:35" s="1" customFormat="1" ht="60" hidden="1" x14ac:dyDescent="0.25">
      <c r="A7" s="1" t="s">
        <v>1619</v>
      </c>
      <c r="B7" s="5" t="s">
        <v>21</v>
      </c>
      <c r="C7" s="6" t="s">
        <v>64</v>
      </c>
      <c r="D7" s="149"/>
      <c r="E7" s="7" t="s">
        <v>472</v>
      </c>
      <c r="F7" s="6" t="s">
        <v>111</v>
      </c>
      <c r="G7" s="8">
        <v>0</v>
      </c>
      <c r="H7" s="8">
        <v>0</v>
      </c>
      <c r="I7" s="8">
        <v>0</v>
      </c>
      <c r="J7" s="8">
        <v>0</v>
      </c>
      <c r="K7" s="7">
        <v>0</v>
      </c>
      <c r="L7" s="7">
        <v>0</v>
      </c>
      <c r="M7" s="7">
        <v>0</v>
      </c>
      <c r="N7" s="7">
        <v>0</v>
      </c>
      <c r="O7" s="7">
        <v>0</v>
      </c>
      <c r="P7" s="7">
        <v>0</v>
      </c>
      <c r="Q7" s="146"/>
      <c r="R7" s="146"/>
      <c r="S7" s="146"/>
      <c r="T7" s="7">
        <v>5</v>
      </c>
      <c r="U7" s="6" t="s">
        <v>533</v>
      </c>
      <c r="V7" s="7" t="s">
        <v>1095</v>
      </c>
      <c r="W7" s="7" t="s">
        <v>1100</v>
      </c>
      <c r="X7" s="7" t="s">
        <v>1104</v>
      </c>
      <c r="Y7" s="5">
        <v>100200</v>
      </c>
      <c r="Z7" s="5">
        <v>1105932</v>
      </c>
      <c r="AA7" s="9">
        <v>52907</v>
      </c>
      <c r="AB7" s="9">
        <v>64180</v>
      </c>
      <c r="AC7" s="9">
        <v>121.30719942540701</v>
      </c>
      <c r="AD7" s="156"/>
      <c r="AE7" s="156"/>
      <c r="AF7" s="156"/>
      <c r="AG7" s="6" t="s">
        <v>1111</v>
      </c>
    </row>
    <row r="8" spans="1:35" s="1" customFormat="1" ht="60" hidden="1" x14ac:dyDescent="0.25">
      <c r="A8" s="1" t="s">
        <v>1619</v>
      </c>
      <c r="B8" s="5" t="s">
        <v>21</v>
      </c>
      <c r="C8" s="6" t="s">
        <v>64</v>
      </c>
      <c r="D8" s="149"/>
      <c r="E8" s="7" t="s">
        <v>472</v>
      </c>
      <c r="F8" s="6" t="s">
        <v>111</v>
      </c>
      <c r="G8" s="8">
        <v>0</v>
      </c>
      <c r="H8" s="8">
        <v>0</v>
      </c>
      <c r="I8" s="8">
        <v>0</v>
      </c>
      <c r="J8" s="8">
        <v>0</v>
      </c>
      <c r="K8" s="7">
        <v>0</v>
      </c>
      <c r="L8" s="7">
        <v>0</v>
      </c>
      <c r="M8" s="7">
        <v>0</v>
      </c>
      <c r="N8" s="7">
        <v>0</v>
      </c>
      <c r="O8" s="7">
        <v>0</v>
      </c>
      <c r="P8" s="7">
        <v>0</v>
      </c>
      <c r="Q8" s="146"/>
      <c r="R8" s="146"/>
      <c r="S8" s="146"/>
      <c r="T8" s="7">
        <v>6</v>
      </c>
      <c r="U8" s="6" t="s">
        <v>534</v>
      </c>
      <c r="V8" s="7" t="s">
        <v>1095</v>
      </c>
      <c r="W8" s="7" t="s">
        <v>1100</v>
      </c>
      <c r="X8" s="7" t="s">
        <v>1104</v>
      </c>
      <c r="Y8" s="5">
        <v>5700</v>
      </c>
      <c r="Z8" s="5">
        <v>267437</v>
      </c>
      <c r="AA8" s="9">
        <v>28219</v>
      </c>
      <c r="AB8" s="9">
        <v>12745</v>
      </c>
      <c r="AC8" s="9">
        <v>45.164605407704002</v>
      </c>
      <c r="AD8" s="156"/>
      <c r="AE8" s="156"/>
      <c r="AF8" s="156"/>
      <c r="AG8" s="6" t="s">
        <v>1112</v>
      </c>
    </row>
    <row r="9" spans="1:35" s="1" customFormat="1" ht="60" hidden="1" x14ac:dyDescent="0.25">
      <c r="A9" s="1" t="s">
        <v>1619</v>
      </c>
      <c r="B9" s="5" t="s">
        <v>21</v>
      </c>
      <c r="C9" s="6" t="s">
        <v>64</v>
      </c>
      <c r="D9" s="149"/>
      <c r="E9" s="7" t="s">
        <v>472</v>
      </c>
      <c r="F9" s="6" t="s">
        <v>111</v>
      </c>
      <c r="G9" s="8">
        <v>0</v>
      </c>
      <c r="H9" s="8">
        <v>0</v>
      </c>
      <c r="I9" s="8">
        <v>0</v>
      </c>
      <c r="J9" s="8">
        <v>0</v>
      </c>
      <c r="K9" s="7">
        <v>0</v>
      </c>
      <c r="L9" s="7">
        <v>0</v>
      </c>
      <c r="M9" s="7">
        <v>0</v>
      </c>
      <c r="N9" s="7">
        <v>0</v>
      </c>
      <c r="O9" s="7">
        <v>0</v>
      </c>
      <c r="P9" s="7">
        <v>0</v>
      </c>
      <c r="Q9" s="146"/>
      <c r="R9" s="146"/>
      <c r="S9" s="146"/>
      <c r="T9" s="7">
        <v>7</v>
      </c>
      <c r="U9" s="6" t="s">
        <v>535</v>
      </c>
      <c r="V9" s="7" t="s">
        <v>1095</v>
      </c>
      <c r="W9" s="7" t="s">
        <v>1100</v>
      </c>
      <c r="X9" s="7" t="s">
        <v>1104</v>
      </c>
      <c r="Y9" s="5">
        <v>4100</v>
      </c>
      <c r="Z9" s="5">
        <v>30760</v>
      </c>
      <c r="AA9" s="9">
        <v>3690</v>
      </c>
      <c r="AB9" s="9">
        <v>4183</v>
      </c>
      <c r="AC9" s="9">
        <v>113.360433604336</v>
      </c>
      <c r="AD9" s="156"/>
      <c r="AE9" s="156"/>
      <c r="AF9" s="156"/>
      <c r="AG9" s="6" t="s">
        <v>1113</v>
      </c>
    </row>
    <row r="10" spans="1:35" s="1" customFormat="1" ht="60" hidden="1" x14ac:dyDescent="0.25">
      <c r="A10" s="1" t="s">
        <v>1619</v>
      </c>
      <c r="B10" s="5" t="s">
        <v>21</v>
      </c>
      <c r="C10" s="6" t="s">
        <v>64</v>
      </c>
      <c r="D10" s="149"/>
      <c r="E10" s="7" t="s">
        <v>472</v>
      </c>
      <c r="F10" s="6" t="s">
        <v>111</v>
      </c>
      <c r="G10" s="8">
        <v>0</v>
      </c>
      <c r="H10" s="8">
        <v>0</v>
      </c>
      <c r="I10" s="8">
        <v>0</v>
      </c>
      <c r="J10" s="8">
        <v>0</v>
      </c>
      <c r="K10" s="7">
        <v>0</v>
      </c>
      <c r="L10" s="7">
        <v>0</v>
      </c>
      <c r="M10" s="7">
        <v>0</v>
      </c>
      <c r="N10" s="7">
        <v>0</v>
      </c>
      <c r="O10" s="7">
        <v>0</v>
      </c>
      <c r="P10" s="7">
        <v>0</v>
      </c>
      <c r="Q10" s="146"/>
      <c r="R10" s="146"/>
      <c r="S10" s="146"/>
      <c r="T10" s="7">
        <v>8</v>
      </c>
      <c r="U10" s="6" t="s">
        <v>536</v>
      </c>
      <c r="V10" s="7" t="s">
        <v>1095</v>
      </c>
      <c r="W10" s="7" t="s">
        <v>1100</v>
      </c>
      <c r="X10" s="7" t="s">
        <v>1104</v>
      </c>
      <c r="Y10" s="5">
        <v>8400</v>
      </c>
      <c r="Z10" s="5">
        <v>65165</v>
      </c>
      <c r="AA10" s="9">
        <v>7110</v>
      </c>
      <c r="AB10" s="9">
        <v>4865</v>
      </c>
      <c r="AC10" s="9">
        <v>68.424753867791793</v>
      </c>
      <c r="AD10" s="156"/>
      <c r="AE10" s="156"/>
      <c r="AF10" s="156"/>
      <c r="AG10" s="6" t="s">
        <v>1114</v>
      </c>
    </row>
    <row r="11" spans="1:35" s="1" customFormat="1" ht="60" hidden="1" x14ac:dyDescent="0.25">
      <c r="A11" s="1" t="s">
        <v>1619</v>
      </c>
      <c r="B11" s="5" t="s">
        <v>21</v>
      </c>
      <c r="C11" s="6" t="s">
        <v>64</v>
      </c>
      <c r="D11" s="149"/>
      <c r="E11" s="7" t="s">
        <v>472</v>
      </c>
      <c r="F11" s="6" t="s">
        <v>111</v>
      </c>
      <c r="G11" s="8">
        <v>0</v>
      </c>
      <c r="H11" s="8">
        <v>0</v>
      </c>
      <c r="I11" s="8">
        <v>0</v>
      </c>
      <c r="J11" s="8">
        <v>0</v>
      </c>
      <c r="K11" s="7">
        <v>0</v>
      </c>
      <c r="L11" s="7">
        <v>0</v>
      </c>
      <c r="M11" s="7">
        <v>0</v>
      </c>
      <c r="N11" s="7">
        <v>0</v>
      </c>
      <c r="O11" s="7">
        <v>0</v>
      </c>
      <c r="P11" s="7">
        <v>0</v>
      </c>
      <c r="Q11" s="146"/>
      <c r="R11" s="146"/>
      <c r="S11" s="146"/>
      <c r="T11" s="7">
        <v>9</v>
      </c>
      <c r="U11" s="6" t="s">
        <v>537</v>
      </c>
      <c r="V11" s="7" t="s">
        <v>1095</v>
      </c>
      <c r="W11" s="7" t="s">
        <v>1100</v>
      </c>
      <c r="X11" s="7" t="s">
        <v>1104</v>
      </c>
      <c r="Y11" s="5">
        <v>10000</v>
      </c>
      <c r="Z11" s="5">
        <v>68214</v>
      </c>
      <c r="AA11" s="9">
        <v>9788</v>
      </c>
      <c r="AB11" s="9">
        <v>4699</v>
      </c>
      <c r="AC11" s="9">
        <v>48.007764609726202</v>
      </c>
      <c r="AD11" s="156"/>
      <c r="AE11" s="156"/>
      <c r="AF11" s="156"/>
      <c r="AG11" s="6" t="s">
        <v>1115</v>
      </c>
    </row>
    <row r="12" spans="1:35" s="1" customFormat="1" ht="60" hidden="1" x14ac:dyDescent="0.25">
      <c r="A12" s="1" t="s">
        <v>1619</v>
      </c>
      <c r="B12" s="5" t="s">
        <v>21</v>
      </c>
      <c r="C12" s="6" t="s">
        <v>64</v>
      </c>
      <c r="D12" s="149"/>
      <c r="E12" s="7" t="s">
        <v>470</v>
      </c>
      <c r="F12" s="6" t="s">
        <v>109</v>
      </c>
      <c r="G12" s="8">
        <v>1165.374</v>
      </c>
      <c r="H12" s="8">
        <v>1165.374</v>
      </c>
      <c r="I12" s="8">
        <v>930.77149999999995</v>
      </c>
      <c r="J12" s="8">
        <v>536.62450000000001</v>
      </c>
      <c r="K12" s="7" t="s">
        <v>526</v>
      </c>
      <c r="L12" s="7" t="s">
        <v>526</v>
      </c>
      <c r="M12" s="7" t="s">
        <v>526</v>
      </c>
      <c r="N12" s="7" t="s">
        <v>526</v>
      </c>
      <c r="O12" s="7" t="s">
        <v>526</v>
      </c>
      <c r="P12" s="7" t="s">
        <v>526</v>
      </c>
      <c r="Q12" s="146"/>
      <c r="R12" s="146"/>
      <c r="S12" s="146"/>
      <c r="T12" s="7">
        <v>10</v>
      </c>
      <c r="U12" s="6" t="s">
        <v>529</v>
      </c>
      <c r="V12" s="7" t="s">
        <v>1095</v>
      </c>
      <c r="W12" s="7" t="s">
        <v>1100</v>
      </c>
      <c r="X12" s="7" t="s">
        <v>1104</v>
      </c>
      <c r="Y12" s="5">
        <v>53360</v>
      </c>
      <c r="Z12" s="5">
        <v>362928</v>
      </c>
      <c r="AA12" s="9">
        <v>48024</v>
      </c>
      <c r="AB12" s="9">
        <v>40101</v>
      </c>
      <c r="AC12" s="9">
        <v>83.501999000499794</v>
      </c>
      <c r="AD12" s="156"/>
      <c r="AE12" s="156"/>
      <c r="AF12" s="156"/>
      <c r="AG12" s="6" t="s">
        <v>1107</v>
      </c>
    </row>
    <row r="13" spans="1:35" s="1" customFormat="1" ht="60" hidden="1" x14ac:dyDescent="0.25">
      <c r="A13" s="1" t="s">
        <v>1619</v>
      </c>
      <c r="B13" s="5" t="s">
        <v>21</v>
      </c>
      <c r="C13" s="6" t="s">
        <v>64</v>
      </c>
      <c r="D13" s="149"/>
      <c r="E13" s="7" t="s">
        <v>471</v>
      </c>
      <c r="F13" s="6" t="s">
        <v>110</v>
      </c>
      <c r="G13" s="8">
        <v>1470.1858299999999</v>
      </c>
      <c r="H13" s="8">
        <v>1470.1858299999999</v>
      </c>
      <c r="I13" s="8">
        <v>1163.5940000000001</v>
      </c>
      <c r="J13" s="8">
        <v>121.84</v>
      </c>
      <c r="K13" s="7" t="s">
        <v>526</v>
      </c>
      <c r="L13" s="7" t="s">
        <v>526</v>
      </c>
      <c r="M13" s="7" t="s">
        <v>526</v>
      </c>
      <c r="N13" s="7" t="s">
        <v>526</v>
      </c>
      <c r="O13" s="7" t="s">
        <v>526</v>
      </c>
      <c r="P13" s="7" t="s">
        <v>526</v>
      </c>
      <c r="Q13" s="146"/>
      <c r="R13" s="146"/>
      <c r="S13" s="146"/>
      <c r="T13" s="7">
        <v>11</v>
      </c>
      <c r="U13" s="6" t="s">
        <v>530</v>
      </c>
      <c r="V13" s="7" t="s">
        <v>1095</v>
      </c>
      <c r="W13" s="7" t="s">
        <v>1100</v>
      </c>
      <c r="X13" s="7" t="s">
        <v>1104</v>
      </c>
      <c r="Y13" s="5">
        <v>1122</v>
      </c>
      <c r="Z13" s="5">
        <v>11108</v>
      </c>
      <c r="AA13" s="9">
        <v>871</v>
      </c>
      <c r="AB13" s="9">
        <v>512</v>
      </c>
      <c r="AC13" s="9">
        <v>58.783008036739403</v>
      </c>
      <c r="AD13" s="156"/>
      <c r="AE13" s="156"/>
      <c r="AF13" s="156"/>
      <c r="AG13" s="6" t="s">
        <v>1108</v>
      </c>
    </row>
    <row r="14" spans="1:35" s="1" customFormat="1" ht="60" hidden="1" x14ac:dyDescent="0.25">
      <c r="A14" s="1" t="s">
        <v>1619</v>
      </c>
      <c r="B14" s="5" t="s">
        <v>21</v>
      </c>
      <c r="C14" s="6" t="s">
        <v>64</v>
      </c>
      <c r="D14" s="149"/>
      <c r="E14" s="7" t="s">
        <v>471</v>
      </c>
      <c r="F14" s="6" t="s">
        <v>110</v>
      </c>
      <c r="G14" s="8">
        <v>0</v>
      </c>
      <c r="H14" s="8">
        <v>0</v>
      </c>
      <c r="I14" s="8">
        <v>0</v>
      </c>
      <c r="J14" s="8">
        <v>0</v>
      </c>
      <c r="K14" s="7">
        <v>0</v>
      </c>
      <c r="L14" s="7">
        <v>0</v>
      </c>
      <c r="M14" s="7">
        <v>0</v>
      </c>
      <c r="N14" s="7">
        <v>0</v>
      </c>
      <c r="O14" s="7">
        <v>0</v>
      </c>
      <c r="P14" s="7">
        <v>0</v>
      </c>
      <c r="Q14" s="146"/>
      <c r="R14" s="146"/>
      <c r="S14" s="146"/>
      <c r="T14" s="7">
        <v>15</v>
      </c>
      <c r="U14" s="6" t="s">
        <v>531</v>
      </c>
      <c r="V14" s="7" t="s">
        <v>1095</v>
      </c>
      <c r="W14" s="7" t="s">
        <v>1100</v>
      </c>
      <c r="X14" s="7" t="s">
        <v>1104</v>
      </c>
      <c r="Y14" s="5">
        <v>820</v>
      </c>
      <c r="Z14" s="5">
        <v>6316</v>
      </c>
      <c r="AA14" s="9">
        <v>738</v>
      </c>
      <c r="AB14" s="9">
        <v>412</v>
      </c>
      <c r="AC14" s="9">
        <v>55.826558265582698</v>
      </c>
      <c r="AD14" s="156"/>
      <c r="AE14" s="156"/>
      <c r="AF14" s="156"/>
      <c r="AG14" s="6" t="s">
        <v>1109</v>
      </c>
    </row>
    <row r="15" spans="1:35" s="1" customFormat="1" ht="45" hidden="1" x14ac:dyDescent="0.25">
      <c r="A15" s="1" t="s">
        <v>1619</v>
      </c>
      <c r="B15" s="5" t="s">
        <v>21</v>
      </c>
      <c r="C15" s="6" t="s">
        <v>64</v>
      </c>
      <c r="D15" s="149"/>
      <c r="E15" s="7" t="s">
        <v>474</v>
      </c>
      <c r="F15" s="6" t="s">
        <v>113</v>
      </c>
      <c r="G15" s="8">
        <v>686.81399999999996</v>
      </c>
      <c r="H15" s="8">
        <v>686.81399999999996</v>
      </c>
      <c r="I15" s="8">
        <v>219.76</v>
      </c>
      <c r="J15" s="8">
        <v>156.316</v>
      </c>
      <c r="K15" s="7" t="s">
        <v>526</v>
      </c>
      <c r="L15" s="7" t="s">
        <v>526</v>
      </c>
      <c r="M15" s="7" t="s">
        <v>526</v>
      </c>
      <c r="N15" s="7" t="s">
        <v>526</v>
      </c>
      <c r="O15" s="7" t="s">
        <v>526</v>
      </c>
      <c r="P15" s="7" t="s">
        <v>526</v>
      </c>
      <c r="Q15" s="146"/>
      <c r="R15" s="146"/>
      <c r="S15" s="146"/>
      <c r="T15" s="7">
        <v>12</v>
      </c>
      <c r="U15" s="6" t="s">
        <v>541</v>
      </c>
      <c r="V15" s="7" t="s">
        <v>1095</v>
      </c>
      <c r="W15" s="7" t="s">
        <v>1100</v>
      </c>
      <c r="X15" s="7" t="s">
        <v>1104</v>
      </c>
      <c r="Y15" s="5">
        <v>261</v>
      </c>
      <c r="Z15" s="5">
        <v>4508</v>
      </c>
      <c r="AA15" s="9">
        <v>330</v>
      </c>
      <c r="AB15" s="9">
        <v>300</v>
      </c>
      <c r="AC15" s="9">
        <v>90.909090909090907</v>
      </c>
      <c r="AD15" s="156"/>
      <c r="AE15" s="156"/>
      <c r="AF15" s="156"/>
      <c r="AG15" s="6" t="s">
        <v>1119</v>
      </c>
    </row>
    <row r="16" spans="1:35" s="1" customFormat="1" ht="45" hidden="1" x14ac:dyDescent="0.25">
      <c r="A16" s="1" t="s">
        <v>1619</v>
      </c>
      <c r="B16" s="5" t="s">
        <v>21</v>
      </c>
      <c r="C16" s="6" t="s">
        <v>64</v>
      </c>
      <c r="D16" s="149"/>
      <c r="E16" s="7" t="s">
        <v>475</v>
      </c>
      <c r="F16" s="6" t="s">
        <v>114</v>
      </c>
      <c r="G16" s="8">
        <v>905.57100000000003</v>
      </c>
      <c r="H16" s="8">
        <v>905.57100000000003</v>
      </c>
      <c r="I16" s="8">
        <v>545.24</v>
      </c>
      <c r="J16" s="8">
        <v>41.02</v>
      </c>
      <c r="K16" s="7" t="s">
        <v>526</v>
      </c>
      <c r="L16" s="7" t="s">
        <v>526</v>
      </c>
      <c r="M16" s="7" t="s">
        <v>526</v>
      </c>
      <c r="N16" s="7" t="s">
        <v>526</v>
      </c>
      <c r="O16" s="7" t="s">
        <v>526</v>
      </c>
      <c r="P16" s="7" t="s">
        <v>526</v>
      </c>
      <c r="Q16" s="146"/>
      <c r="R16" s="146"/>
      <c r="S16" s="146"/>
      <c r="T16" s="7">
        <v>13</v>
      </c>
      <c r="U16" s="6" t="s">
        <v>542</v>
      </c>
      <c r="V16" s="7" t="s">
        <v>1095</v>
      </c>
      <c r="W16" s="7" t="s">
        <v>1100</v>
      </c>
      <c r="X16" s="7" t="s">
        <v>1104</v>
      </c>
      <c r="Y16" s="5">
        <v>1200</v>
      </c>
      <c r="Z16" s="5">
        <v>32820</v>
      </c>
      <c r="AA16" s="9">
        <v>1500</v>
      </c>
      <c r="AB16" s="9">
        <v>0</v>
      </c>
      <c r="AC16" s="9">
        <v>0</v>
      </c>
      <c r="AD16" s="156"/>
      <c r="AE16" s="156"/>
      <c r="AF16" s="156"/>
      <c r="AG16" s="6" t="s">
        <v>1120</v>
      </c>
    </row>
    <row r="17" spans="1:33" s="1" customFormat="1" ht="45" hidden="1" x14ac:dyDescent="0.25">
      <c r="A17" s="1" t="s">
        <v>1619</v>
      </c>
      <c r="B17" s="5" t="s">
        <v>21</v>
      </c>
      <c r="C17" s="6" t="s">
        <v>64</v>
      </c>
      <c r="D17" s="149"/>
      <c r="E17" s="7" t="s">
        <v>469</v>
      </c>
      <c r="F17" s="6" t="s">
        <v>108</v>
      </c>
      <c r="G17" s="8">
        <v>1066.8019999999999</v>
      </c>
      <c r="H17" s="8">
        <v>1066.8019999999999</v>
      </c>
      <c r="I17" s="8">
        <v>468.07600000000002</v>
      </c>
      <c r="J17" s="8">
        <v>48.444000000000003</v>
      </c>
      <c r="K17" s="7" t="s">
        <v>526</v>
      </c>
      <c r="L17" s="7" t="s">
        <v>526</v>
      </c>
      <c r="M17" s="7" t="s">
        <v>526</v>
      </c>
      <c r="N17" s="7" t="s">
        <v>526</v>
      </c>
      <c r="O17" s="7" t="s">
        <v>526</v>
      </c>
      <c r="P17" s="7" t="s">
        <v>526</v>
      </c>
      <c r="Q17" s="146"/>
      <c r="R17" s="146"/>
      <c r="S17" s="146"/>
      <c r="T17" s="7">
        <v>14</v>
      </c>
      <c r="U17" s="6" t="s">
        <v>528</v>
      </c>
      <c r="V17" s="7" t="s">
        <v>1095</v>
      </c>
      <c r="W17" s="7" t="s">
        <v>1100</v>
      </c>
      <c r="X17" s="7" t="s">
        <v>1104</v>
      </c>
      <c r="Y17" s="5">
        <v>1138816</v>
      </c>
      <c r="Z17" s="5">
        <v>21264931</v>
      </c>
      <c r="AA17" s="9">
        <v>1722818</v>
      </c>
      <c r="AB17" s="9">
        <v>760753</v>
      </c>
      <c r="AC17" s="9">
        <v>44.157479199776198</v>
      </c>
      <c r="AD17" s="156"/>
      <c r="AE17" s="156"/>
      <c r="AF17" s="156"/>
      <c r="AG17" s="6" t="s">
        <v>1106</v>
      </c>
    </row>
    <row r="18" spans="1:33" s="1" customFormat="1" ht="66.75" hidden="1" customHeight="1" x14ac:dyDescent="0.25">
      <c r="A18" s="1" t="s">
        <v>1620</v>
      </c>
      <c r="B18" s="5" t="s">
        <v>22</v>
      </c>
      <c r="C18" s="6" t="s">
        <v>66</v>
      </c>
      <c r="D18" s="149"/>
      <c r="E18" s="7" t="s">
        <v>473</v>
      </c>
      <c r="F18" s="6" t="s">
        <v>119</v>
      </c>
      <c r="G18" s="8">
        <v>5787.4160000000002</v>
      </c>
      <c r="H18" s="8">
        <v>5787.4160000000002</v>
      </c>
      <c r="I18" s="8">
        <v>3017.2776199999998</v>
      </c>
      <c r="J18" s="8">
        <v>1261.2098040000001</v>
      </c>
      <c r="K18" s="7" t="s">
        <v>526</v>
      </c>
      <c r="L18" s="7" t="s">
        <v>526</v>
      </c>
      <c r="M18" s="7" t="s">
        <v>526</v>
      </c>
      <c r="N18" s="7" t="s">
        <v>526</v>
      </c>
      <c r="O18" s="7" t="s">
        <v>526</v>
      </c>
      <c r="P18" s="7" t="s">
        <v>526</v>
      </c>
      <c r="Q18" s="175">
        <v>8360</v>
      </c>
      <c r="R18" s="175">
        <f>Q18-H18</f>
        <v>2572.5839999999998</v>
      </c>
      <c r="S18" s="175"/>
      <c r="T18" s="7">
        <v>1</v>
      </c>
      <c r="U18" s="6" t="s">
        <v>548</v>
      </c>
      <c r="V18" s="7" t="s">
        <v>1096</v>
      </c>
      <c r="W18" s="7" t="s">
        <v>1101</v>
      </c>
      <c r="X18" s="7" t="s">
        <v>1104</v>
      </c>
      <c r="Y18" s="5">
        <v>56</v>
      </c>
      <c r="Z18" s="5">
        <v>56</v>
      </c>
      <c r="AA18" s="9">
        <v>56</v>
      </c>
      <c r="AB18" s="9"/>
      <c r="AC18" s="9"/>
      <c r="AD18" s="156">
        <v>56</v>
      </c>
      <c r="AE18" s="157">
        <f>AD18-AA18</f>
        <v>0</v>
      </c>
      <c r="AF18" s="157"/>
      <c r="AG18" s="108" t="s">
        <v>1715</v>
      </c>
    </row>
    <row r="19" spans="1:33" s="1" customFormat="1" ht="60" hidden="1" x14ac:dyDescent="0.25">
      <c r="A19" s="1" t="s">
        <v>1620</v>
      </c>
      <c r="B19" s="5" t="s">
        <v>22</v>
      </c>
      <c r="C19" s="6" t="s">
        <v>66</v>
      </c>
      <c r="D19" s="149"/>
      <c r="E19" s="7" t="s">
        <v>473</v>
      </c>
      <c r="F19" s="6" t="s">
        <v>119</v>
      </c>
      <c r="G19" s="8">
        <v>0</v>
      </c>
      <c r="H19" s="8">
        <v>0</v>
      </c>
      <c r="I19" s="8">
        <v>0</v>
      </c>
      <c r="J19" s="8">
        <v>0</v>
      </c>
      <c r="K19" s="7">
        <v>0</v>
      </c>
      <c r="L19" s="7">
        <v>0</v>
      </c>
      <c r="M19" s="7">
        <v>0</v>
      </c>
      <c r="N19" s="7">
        <v>0</v>
      </c>
      <c r="O19" s="7">
        <v>0</v>
      </c>
      <c r="P19" s="7">
        <v>0</v>
      </c>
      <c r="Q19" s="175"/>
      <c r="R19" s="175"/>
      <c r="S19" s="175"/>
      <c r="T19" s="7">
        <v>2</v>
      </c>
      <c r="U19" s="6" t="s">
        <v>549</v>
      </c>
      <c r="V19" s="7" t="s">
        <v>1095</v>
      </c>
      <c r="W19" s="7" t="s">
        <v>1102</v>
      </c>
      <c r="X19" s="7" t="s">
        <v>1105</v>
      </c>
      <c r="Y19" s="5">
        <v>22</v>
      </c>
      <c r="Z19" s="5">
        <v>100</v>
      </c>
      <c r="AA19" s="115">
        <v>15</v>
      </c>
      <c r="AB19" s="115">
        <v>15</v>
      </c>
      <c r="AC19" s="115">
        <v>100</v>
      </c>
      <c r="AD19" s="156">
        <v>10</v>
      </c>
      <c r="AE19" s="157">
        <f t="shared" ref="AE19:AE32" si="0">AD19-AA19</f>
        <v>-5</v>
      </c>
      <c r="AF19" s="157"/>
      <c r="AG19" s="108" t="s">
        <v>1716</v>
      </c>
    </row>
    <row r="20" spans="1:33" s="1" customFormat="1" ht="90" hidden="1" x14ac:dyDescent="0.25">
      <c r="A20" s="1" t="s">
        <v>1620</v>
      </c>
      <c r="B20" s="5" t="s">
        <v>22</v>
      </c>
      <c r="C20" s="6" t="s">
        <v>66</v>
      </c>
      <c r="D20" s="149"/>
      <c r="E20" s="7" t="s">
        <v>472</v>
      </c>
      <c r="F20" s="6" t="s">
        <v>120</v>
      </c>
      <c r="G20" s="8">
        <v>1704.579</v>
      </c>
      <c r="H20" s="8">
        <v>1704.579</v>
      </c>
      <c r="I20" s="8">
        <v>625.56787799999995</v>
      </c>
      <c r="J20" s="8">
        <v>382.066371</v>
      </c>
      <c r="K20" s="7" t="s">
        <v>526</v>
      </c>
      <c r="L20" s="7" t="s">
        <v>526</v>
      </c>
      <c r="M20" s="7" t="s">
        <v>526</v>
      </c>
      <c r="N20" s="7" t="s">
        <v>526</v>
      </c>
      <c r="O20" s="7" t="s">
        <v>526</v>
      </c>
      <c r="P20" s="7" t="s">
        <v>526</v>
      </c>
      <c r="Q20" s="175">
        <v>6916</v>
      </c>
      <c r="R20" s="175">
        <f t="shared" ref="R20:R32" si="1">Q20-H20</f>
        <v>5211.4210000000003</v>
      </c>
      <c r="S20" s="175"/>
      <c r="T20" s="7">
        <v>3</v>
      </c>
      <c r="U20" s="6" t="s">
        <v>550</v>
      </c>
      <c r="V20" s="7" t="s">
        <v>1097</v>
      </c>
      <c r="W20" s="7" t="s">
        <v>1102</v>
      </c>
      <c r="X20" s="7" t="s">
        <v>1105</v>
      </c>
      <c r="Y20" s="5">
        <v>6.5</v>
      </c>
      <c r="Z20" s="5">
        <v>100</v>
      </c>
      <c r="AA20" s="115">
        <v>22</v>
      </c>
      <c r="AB20" s="115">
        <v>13.1</v>
      </c>
      <c r="AC20" s="115">
        <v>59.545454545454596</v>
      </c>
      <c r="AD20" s="176">
        <v>20</v>
      </c>
      <c r="AE20" s="157">
        <f t="shared" si="0"/>
        <v>-2</v>
      </c>
      <c r="AF20" s="157"/>
      <c r="AG20" s="119" t="s">
        <v>1717</v>
      </c>
    </row>
    <row r="21" spans="1:33" s="1" customFormat="1" ht="45" hidden="1" x14ac:dyDescent="0.25">
      <c r="A21" s="1" t="s">
        <v>1620</v>
      </c>
      <c r="B21" s="5" t="s">
        <v>22</v>
      </c>
      <c r="C21" s="6" t="s">
        <v>66</v>
      </c>
      <c r="D21" s="149"/>
      <c r="E21" s="7" t="s">
        <v>470</v>
      </c>
      <c r="F21" s="6" t="s">
        <v>116</v>
      </c>
      <c r="G21" s="8">
        <v>18451.363000000001</v>
      </c>
      <c r="H21" s="8">
        <v>18451.363000000001</v>
      </c>
      <c r="I21" s="8">
        <v>6094.2648440000003</v>
      </c>
      <c r="J21" s="8">
        <v>3930.7552380000002</v>
      </c>
      <c r="K21" s="7" t="s">
        <v>527</v>
      </c>
      <c r="L21" s="7" t="s">
        <v>526</v>
      </c>
      <c r="M21" s="7" t="s">
        <v>527</v>
      </c>
      <c r="N21" s="7" t="s">
        <v>527</v>
      </c>
      <c r="O21" s="7" t="s">
        <v>526</v>
      </c>
      <c r="P21" s="7" t="s">
        <v>527</v>
      </c>
      <c r="Q21" s="175">
        <v>26971</v>
      </c>
      <c r="R21" s="175">
        <f t="shared" si="1"/>
        <v>8519.6369999999988</v>
      </c>
      <c r="S21" s="175"/>
      <c r="T21" s="7">
        <v>4</v>
      </c>
      <c r="U21" s="6" t="s">
        <v>544</v>
      </c>
      <c r="V21" s="7" t="s">
        <v>1096</v>
      </c>
      <c r="W21" s="7" t="s">
        <v>1101</v>
      </c>
      <c r="X21" s="7" t="s">
        <v>1105</v>
      </c>
      <c r="Y21" s="5">
        <v>100</v>
      </c>
      <c r="Z21" s="5">
        <v>100</v>
      </c>
      <c r="AA21" s="9">
        <v>100</v>
      </c>
      <c r="AB21" s="9"/>
      <c r="AC21" s="9"/>
      <c r="AD21" s="156">
        <v>100</v>
      </c>
      <c r="AE21" s="157">
        <f t="shared" si="0"/>
        <v>0</v>
      </c>
      <c r="AF21" s="157"/>
      <c r="AG21" s="108" t="s">
        <v>1718</v>
      </c>
    </row>
    <row r="22" spans="1:33" s="1" customFormat="1" ht="45" hidden="1" x14ac:dyDescent="0.25">
      <c r="A22" s="1" t="s">
        <v>1620</v>
      </c>
      <c r="B22" s="5" t="s">
        <v>22</v>
      </c>
      <c r="C22" s="6" t="s">
        <v>66</v>
      </c>
      <c r="D22" s="149"/>
      <c r="E22" s="7" t="s">
        <v>470</v>
      </c>
      <c r="F22" s="6" t="s">
        <v>116</v>
      </c>
      <c r="G22" s="8">
        <v>0</v>
      </c>
      <c r="H22" s="8">
        <v>0</v>
      </c>
      <c r="I22" s="8">
        <v>0</v>
      </c>
      <c r="J22" s="8">
        <v>0</v>
      </c>
      <c r="K22" s="7">
        <v>0</v>
      </c>
      <c r="L22" s="7">
        <v>0</v>
      </c>
      <c r="M22" s="7">
        <v>0</v>
      </c>
      <c r="N22" s="7">
        <v>0</v>
      </c>
      <c r="O22" s="7">
        <v>0</v>
      </c>
      <c r="P22" s="7">
        <v>0</v>
      </c>
      <c r="Q22" s="175"/>
      <c r="R22" s="175"/>
      <c r="S22" s="175"/>
      <c r="T22" s="7">
        <v>5</v>
      </c>
      <c r="U22" s="6" t="s">
        <v>545</v>
      </c>
      <c r="V22" s="7" t="s">
        <v>1096</v>
      </c>
      <c r="W22" s="7" t="s">
        <v>1101</v>
      </c>
      <c r="X22" s="7" t="s">
        <v>1104</v>
      </c>
      <c r="Y22" s="5">
        <v>14</v>
      </c>
      <c r="Z22" s="5">
        <v>14</v>
      </c>
      <c r="AA22" s="9">
        <v>14</v>
      </c>
      <c r="AB22" s="9"/>
      <c r="AC22" s="9"/>
      <c r="AD22" s="156">
        <v>14</v>
      </c>
      <c r="AE22" s="157">
        <f t="shared" si="0"/>
        <v>0</v>
      </c>
      <c r="AF22" s="157"/>
      <c r="AG22" s="108" t="s">
        <v>1715</v>
      </c>
    </row>
    <row r="23" spans="1:33" s="1" customFormat="1" ht="60" hidden="1" x14ac:dyDescent="0.25">
      <c r="A23" s="1" t="s">
        <v>1620</v>
      </c>
      <c r="B23" s="5" t="s">
        <v>22</v>
      </c>
      <c r="C23" s="6" t="s">
        <v>66</v>
      </c>
      <c r="D23" s="149"/>
      <c r="E23" s="7" t="s">
        <v>471</v>
      </c>
      <c r="F23" s="6" t="s">
        <v>121</v>
      </c>
      <c r="G23" s="8">
        <v>3554.7939999999999</v>
      </c>
      <c r="H23" s="8">
        <v>3554.7939999999999</v>
      </c>
      <c r="I23" s="8">
        <v>1335.755394</v>
      </c>
      <c r="J23" s="8">
        <v>803.88305300000002</v>
      </c>
      <c r="K23" s="7" t="s">
        <v>526</v>
      </c>
      <c r="L23" s="7" t="s">
        <v>526</v>
      </c>
      <c r="M23" s="7" t="s">
        <v>526</v>
      </c>
      <c r="N23" s="7" t="s">
        <v>527</v>
      </c>
      <c r="O23" s="7" t="s">
        <v>526</v>
      </c>
      <c r="P23" s="7" t="s">
        <v>527</v>
      </c>
      <c r="Q23" s="175">
        <v>6997</v>
      </c>
      <c r="R23" s="175">
        <f t="shared" si="1"/>
        <v>3442.2060000000001</v>
      </c>
      <c r="S23" s="175"/>
      <c r="T23" s="7">
        <v>6</v>
      </c>
      <c r="U23" s="6" t="s">
        <v>551</v>
      </c>
      <c r="V23" s="7" t="s">
        <v>1096</v>
      </c>
      <c r="W23" s="7" t="s">
        <v>1101</v>
      </c>
      <c r="X23" s="7" t="s">
        <v>1105</v>
      </c>
      <c r="Y23" s="5">
        <v>100</v>
      </c>
      <c r="Z23" s="5">
        <v>100</v>
      </c>
      <c r="AA23" s="9">
        <v>100</v>
      </c>
      <c r="AB23" s="9"/>
      <c r="AC23" s="9"/>
      <c r="AD23" s="156">
        <v>100</v>
      </c>
      <c r="AE23" s="157">
        <f t="shared" si="0"/>
        <v>0</v>
      </c>
      <c r="AF23" s="157"/>
      <c r="AG23" s="108" t="s">
        <v>1719</v>
      </c>
    </row>
    <row r="24" spans="1:33" s="1" customFormat="1" ht="60" hidden="1" x14ac:dyDescent="0.25">
      <c r="A24" s="1" t="s">
        <v>1620</v>
      </c>
      <c r="B24" s="5" t="s">
        <v>22</v>
      </c>
      <c r="C24" s="6" t="s">
        <v>66</v>
      </c>
      <c r="D24" s="149"/>
      <c r="E24" s="7" t="s">
        <v>471</v>
      </c>
      <c r="F24" s="6" t="s">
        <v>121</v>
      </c>
      <c r="G24" s="8">
        <v>0</v>
      </c>
      <c r="H24" s="8">
        <v>0</v>
      </c>
      <c r="I24" s="8">
        <v>0</v>
      </c>
      <c r="J24" s="8">
        <v>0</v>
      </c>
      <c r="K24" s="7">
        <v>0</v>
      </c>
      <c r="L24" s="7">
        <v>0</v>
      </c>
      <c r="M24" s="7">
        <v>0</v>
      </c>
      <c r="N24" s="7">
        <v>0</v>
      </c>
      <c r="O24" s="7">
        <v>0</v>
      </c>
      <c r="P24" s="7">
        <v>0</v>
      </c>
      <c r="Q24" s="175"/>
      <c r="R24" s="175"/>
      <c r="S24" s="175"/>
      <c r="T24" s="7">
        <v>7</v>
      </c>
      <c r="U24" s="6" t="s">
        <v>552</v>
      </c>
      <c r="V24" s="7" t="s">
        <v>1096</v>
      </c>
      <c r="W24" s="7" t="s">
        <v>1101</v>
      </c>
      <c r="X24" s="7" t="s">
        <v>1104</v>
      </c>
      <c r="Y24" s="5">
        <v>31</v>
      </c>
      <c r="Z24" s="5">
        <v>31</v>
      </c>
      <c r="AA24" s="9">
        <v>31</v>
      </c>
      <c r="AB24" s="9"/>
      <c r="AC24" s="9"/>
      <c r="AD24" s="156">
        <v>31</v>
      </c>
      <c r="AE24" s="157">
        <f t="shared" si="0"/>
        <v>0</v>
      </c>
      <c r="AF24" s="157"/>
      <c r="AG24" s="108" t="s">
        <v>1715</v>
      </c>
    </row>
    <row r="25" spans="1:33" s="1" customFormat="1" ht="60" hidden="1" x14ac:dyDescent="0.25">
      <c r="A25" s="1" t="s">
        <v>1620</v>
      </c>
      <c r="B25" s="5" t="s">
        <v>22</v>
      </c>
      <c r="C25" s="6" t="s">
        <v>66</v>
      </c>
      <c r="D25" s="149"/>
      <c r="E25" s="7" t="s">
        <v>474</v>
      </c>
      <c r="F25" s="6" t="s">
        <v>122</v>
      </c>
      <c r="G25" s="8">
        <v>1982.4369999999999</v>
      </c>
      <c r="H25" s="8">
        <v>1982.4369999999999</v>
      </c>
      <c r="I25" s="8">
        <v>1009.065653</v>
      </c>
      <c r="J25" s="8">
        <v>540.90229199999999</v>
      </c>
      <c r="K25" s="7" t="s">
        <v>526</v>
      </c>
      <c r="L25" s="7" t="s">
        <v>526</v>
      </c>
      <c r="M25" s="7" t="s">
        <v>526</v>
      </c>
      <c r="N25" s="7" t="s">
        <v>527</v>
      </c>
      <c r="O25" s="7" t="s">
        <v>527</v>
      </c>
      <c r="P25" s="7" t="s">
        <v>526</v>
      </c>
      <c r="Q25" s="175">
        <v>3539</v>
      </c>
      <c r="R25" s="175">
        <f t="shared" si="1"/>
        <v>1556.5630000000001</v>
      </c>
      <c r="S25" s="175"/>
      <c r="T25" s="7">
        <v>8</v>
      </c>
      <c r="U25" s="6" t="s">
        <v>553</v>
      </c>
      <c r="V25" s="7" t="s">
        <v>1096</v>
      </c>
      <c r="W25" s="7" t="s">
        <v>1101</v>
      </c>
      <c r="X25" s="7" t="s">
        <v>1105</v>
      </c>
      <c r="Y25" s="5">
        <v>100</v>
      </c>
      <c r="Z25" s="5">
        <v>100</v>
      </c>
      <c r="AA25" s="9">
        <v>100</v>
      </c>
      <c r="AB25" s="9"/>
      <c r="AC25" s="9"/>
      <c r="AD25" s="156">
        <v>100</v>
      </c>
      <c r="AE25" s="157">
        <f t="shared" si="0"/>
        <v>0</v>
      </c>
      <c r="AF25" s="157"/>
      <c r="AG25" s="101" t="s">
        <v>1720</v>
      </c>
    </row>
    <row r="26" spans="1:33" s="1" customFormat="1" ht="60" hidden="1" x14ac:dyDescent="0.25">
      <c r="A26" s="1" t="s">
        <v>1620</v>
      </c>
      <c r="B26" s="5" t="s">
        <v>22</v>
      </c>
      <c r="C26" s="6" t="s">
        <v>66</v>
      </c>
      <c r="D26" s="149"/>
      <c r="E26" s="7" t="s">
        <v>474</v>
      </c>
      <c r="F26" s="6" t="s">
        <v>122</v>
      </c>
      <c r="G26" s="8">
        <v>0</v>
      </c>
      <c r="H26" s="8">
        <v>0</v>
      </c>
      <c r="I26" s="8">
        <v>0</v>
      </c>
      <c r="J26" s="8">
        <v>0</v>
      </c>
      <c r="K26" s="7">
        <v>0</v>
      </c>
      <c r="L26" s="7">
        <v>0</v>
      </c>
      <c r="M26" s="7">
        <v>0</v>
      </c>
      <c r="N26" s="7">
        <v>0</v>
      </c>
      <c r="O26" s="7">
        <v>0</v>
      </c>
      <c r="P26" s="7">
        <v>0</v>
      </c>
      <c r="Q26" s="175"/>
      <c r="R26" s="175"/>
      <c r="S26" s="175"/>
      <c r="T26" s="7">
        <v>9</v>
      </c>
      <c r="U26" s="6" t="s">
        <v>554</v>
      </c>
      <c r="V26" s="7" t="s">
        <v>1096</v>
      </c>
      <c r="W26" s="7" t="s">
        <v>1101</v>
      </c>
      <c r="X26" s="7" t="s">
        <v>1104</v>
      </c>
      <c r="Y26" s="5">
        <v>56</v>
      </c>
      <c r="Z26" s="5">
        <v>56</v>
      </c>
      <c r="AA26" s="9">
        <v>56</v>
      </c>
      <c r="AB26" s="9"/>
      <c r="AC26" s="9"/>
      <c r="AD26" s="156">
        <v>56</v>
      </c>
      <c r="AE26" s="157">
        <f t="shared" si="0"/>
        <v>0</v>
      </c>
      <c r="AF26" s="157"/>
      <c r="AG26" s="119" t="s">
        <v>1721</v>
      </c>
    </row>
    <row r="27" spans="1:33" s="1" customFormat="1" ht="60" hidden="1" x14ac:dyDescent="0.25">
      <c r="A27" s="1" t="s">
        <v>1620</v>
      </c>
      <c r="B27" s="5" t="s">
        <v>22</v>
      </c>
      <c r="C27" s="6" t="s">
        <v>65</v>
      </c>
      <c r="D27" s="149"/>
      <c r="E27" s="7" t="s">
        <v>475</v>
      </c>
      <c r="F27" s="6" t="s">
        <v>115</v>
      </c>
      <c r="G27" s="8">
        <v>20149.249</v>
      </c>
      <c r="H27" s="8">
        <v>20149.249</v>
      </c>
      <c r="I27" s="8">
        <v>11255.737807</v>
      </c>
      <c r="J27" s="8">
        <v>3355.1536609999998</v>
      </c>
      <c r="K27" s="7" t="s">
        <v>527</v>
      </c>
      <c r="L27" s="7" t="s">
        <v>526</v>
      </c>
      <c r="M27" s="7" t="s">
        <v>527</v>
      </c>
      <c r="N27" s="7" t="s">
        <v>527</v>
      </c>
      <c r="O27" s="7" t="s">
        <v>526</v>
      </c>
      <c r="P27" s="7" t="s">
        <v>526</v>
      </c>
      <c r="Q27" s="175">
        <v>22146</v>
      </c>
      <c r="R27" s="175">
        <f t="shared" si="1"/>
        <v>1996.7510000000002</v>
      </c>
      <c r="S27" s="175"/>
      <c r="T27" s="7">
        <v>10</v>
      </c>
      <c r="U27" s="6" t="s">
        <v>543</v>
      </c>
      <c r="V27" s="7" t="s">
        <v>1095</v>
      </c>
      <c r="W27" s="7" t="s">
        <v>1101</v>
      </c>
      <c r="X27" s="7" t="s">
        <v>1104</v>
      </c>
      <c r="Y27" s="5"/>
      <c r="Z27" s="5">
        <v>10</v>
      </c>
      <c r="AA27" s="9">
        <v>1</v>
      </c>
      <c r="AB27" s="9"/>
      <c r="AC27" s="9"/>
      <c r="AD27" s="156">
        <v>1</v>
      </c>
      <c r="AE27" s="157">
        <f t="shared" si="0"/>
        <v>0</v>
      </c>
      <c r="AF27" s="157"/>
      <c r="AG27" s="108" t="s">
        <v>1722</v>
      </c>
    </row>
    <row r="28" spans="1:33" s="1" customFormat="1" ht="45" hidden="1" x14ac:dyDescent="0.25">
      <c r="A28" s="1" t="s">
        <v>1620</v>
      </c>
      <c r="B28" s="5" t="s">
        <v>22</v>
      </c>
      <c r="C28" s="6" t="s">
        <v>66</v>
      </c>
      <c r="D28" s="149"/>
      <c r="E28" s="7" t="s">
        <v>476</v>
      </c>
      <c r="F28" s="6" t="s">
        <v>117</v>
      </c>
      <c r="G28" s="8">
        <v>18168.758000000002</v>
      </c>
      <c r="H28" s="8">
        <v>18168.758000000002</v>
      </c>
      <c r="I28" s="8">
        <v>10865.965474000001</v>
      </c>
      <c r="J28" s="8">
        <v>4627.05177</v>
      </c>
      <c r="K28" s="7" t="s">
        <v>527</v>
      </c>
      <c r="L28" s="7" t="s">
        <v>527</v>
      </c>
      <c r="M28" s="7" t="s">
        <v>526</v>
      </c>
      <c r="N28" s="7" t="s">
        <v>526</v>
      </c>
      <c r="O28" s="7" t="s">
        <v>526</v>
      </c>
      <c r="P28" s="7" t="s">
        <v>526</v>
      </c>
      <c r="Q28" s="175">
        <v>25636</v>
      </c>
      <c r="R28" s="175">
        <f t="shared" si="1"/>
        <v>7467.2419999999984</v>
      </c>
      <c r="S28" s="175"/>
      <c r="T28" s="7">
        <v>11</v>
      </c>
      <c r="U28" s="6" t="s">
        <v>546</v>
      </c>
      <c r="V28" s="7" t="s">
        <v>1096</v>
      </c>
      <c r="W28" s="7" t="s">
        <v>1100</v>
      </c>
      <c r="X28" s="7" t="s">
        <v>1105</v>
      </c>
      <c r="Y28" s="5">
        <v>100</v>
      </c>
      <c r="Z28" s="5">
        <v>100</v>
      </c>
      <c r="AA28" s="9">
        <v>100</v>
      </c>
      <c r="AB28" s="115">
        <v>100</v>
      </c>
      <c r="AC28" s="115">
        <v>100</v>
      </c>
      <c r="AD28" s="156">
        <v>100</v>
      </c>
      <c r="AE28" s="157">
        <f t="shared" si="0"/>
        <v>0</v>
      </c>
      <c r="AF28" s="157"/>
      <c r="AG28" s="120" t="s">
        <v>1723</v>
      </c>
    </row>
    <row r="29" spans="1:33" s="1" customFormat="1" ht="105" hidden="1" x14ac:dyDescent="0.25">
      <c r="A29" s="1" t="s">
        <v>1620</v>
      </c>
      <c r="B29" s="5" t="s">
        <v>22</v>
      </c>
      <c r="C29" s="6" t="s">
        <v>66</v>
      </c>
      <c r="D29" s="149"/>
      <c r="E29" s="7" t="s">
        <v>478</v>
      </c>
      <c r="F29" s="6" t="s">
        <v>123</v>
      </c>
      <c r="G29" s="8">
        <v>1487.9269999999999</v>
      </c>
      <c r="H29" s="8">
        <v>1487.9269999999999</v>
      </c>
      <c r="I29" s="8">
        <v>354.634502</v>
      </c>
      <c r="J29" s="8">
        <v>74.460066999999995</v>
      </c>
      <c r="K29" s="7" t="s">
        <v>527</v>
      </c>
      <c r="L29" s="7" t="s">
        <v>527</v>
      </c>
      <c r="M29" s="7" t="s">
        <v>526</v>
      </c>
      <c r="N29" s="7" t="s">
        <v>526</v>
      </c>
      <c r="O29" s="7" t="s">
        <v>526</v>
      </c>
      <c r="P29" s="7" t="s">
        <v>527</v>
      </c>
      <c r="Q29" s="175">
        <v>3780</v>
      </c>
      <c r="R29" s="175">
        <f t="shared" si="1"/>
        <v>2292.0730000000003</v>
      </c>
      <c r="S29" s="175"/>
      <c r="T29" s="7">
        <v>12</v>
      </c>
      <c r="U29" s="6" t="s">
        <v>555</v>
      </c>
      <c r="V29" s="7" t="s">
        <v>1095</v>
      </c>
      <c r="W29" s="7" t="s">
        <v>1102</v>
      </c>
      <c r="X29" s="7" t="s">
        <v>1105</v>
      </c>
      <c r="Y29" s="5"/>
      <c r="Z29" s="5">
        <v>100</v>
      </c>
      <c r="AA29" s="115">
        <v>100</v>
      </c>
      <c r="AB29" s="115">
        <v>100</v>
      </c>
      <c r="AC29" s="9">
        <v>100</v>
      </c>
      <c r="AD29" s="156">
        <v>10</v>
      </c>
      <c r="AE29" s="157">
        <f t="shared" si="0"/>
        <v>-90</v>
      </c>
      <c r="AF29" s="157"/>
      <c r="AG29" s="120" t="s">
        <v>1724</v>
      </c>
    </row>
    <row r="30" spans="1:33" s="1" customFormat="1" ht="75" hidden="1" x14ac:dyDescent="0.25">
      <c r="A30" s="1" t="s">
        <v>1620</v>
      </c>
      <c r="B30" s="5" t="s">
        <v>22</v>
      </c>
      <c r="C30" s="6" t="s">
        <v>66</v>
      </c>
      <c r="D30" s="149"/>
      <c r="E30" s="7" t="s">
        <v>477</v>
      </c>
      <c r="F30" s="6" t="s">
        <v>118</v>
      </c>
      <c r="G30" s="8">
        <v>8175.54</v>
      </c>
      <c r="H30" s="8">
        <v>8175.54</v>
      </c>
      <c r="I30" s="8">
        <v>3308.53557</v>
      </c>
      <c r="J30" s="8">
        <v>1539.7995089999999</v>
      </c>
      <c r="K30" s="7" t="s">
        <v>527</v>
      </c>
      <c r="L30" s="7" t="s">
        <v>527</v>
      </c>
      <c r="M30" s="7" t="s">
        <v>527</v>
      </c>
      <c r="N30" s="7" t="s">
        <v>526</v>
      </c>
      <c r="O30" s="7" t="s">
        <v>526</v>
      </c>
      <c r="P30" s="7" t="s">
        <v>527</v>
      </c>
      <c r="Q30" s="175">
        <v>13211</v>
      </c>
      <c r="R30" s="175">
        <f t="shared" si="1"/>
        <v>5035.46</v>
      </c>
      <c r="S30" s="175"/>
      <c r="T30" s="7">
        <v>13</v>
      </c>
      <c r="U30" s="6" t="s">
        <v>547</v>
      </c>
      <c r="V30" s="7" t="s">
        <v>1096</v>
      </c>
      <c r="W30" s="7" t="s">
        <v>1102</v>
      </c>
      <c r="X30" s="7" t="s">
        <v>1105</v>
      </c>
      <c r="Y30" s="5">
        <v>100</v>
      </c>
      <c r="Z30" s="5">
        <v>100</v>
      </c>
      <c r="AA30" s="9">
        <v>100</v>
      </c>
      <c r="AB30" s="115">
        <v>100</v>
      </c>
      <c r="AC30" s="115">
        <v>100</v>
      </c>
      <c r="AD30" s="156">
        <v>100</v>
      </c>
      <c r="AE30" s="157">
        <f t="shared" si="0"/>
        <v>0</v>
      </c>
      <c r="AF30" s="157"/>
      <c r="AG30" s="108" t="s">
        <v>1725</v>
      </c>
    </row>
    <row r="31" spans="1:33" s="1" customFormat="1" ht="60" hidden="1" x14ac:dyDescent="0.25">
      <c r="A31" s="1" t="s">
        <v>1620</v>
      </c>
      <c r="B31" s="5" t="s">
        <v>22</v>
      </c>
      <c r="C31" s="6" t="s">
        <v>66</v>
      </c>
      <c r="D31" s="149"/>
      <c r="E31" s="7" t="s">
        <v>469</v>
      </c>
      <c r="F31" s="6" t="s">
        <v>124</v>
      </c>
      <c r="G31" s="8">
        <v>3732.8879999999999</v>
      </c>
      <c r="H31" s="8">
        <v>3732.8879999999999</v>
      </c>
      <c r="I31" s="8">
        <v>1398.4365539999999</v>
      </c>
      <c r="J31" s="8">
        <v>905.77381500000001</v>
      </c>
      <c r="K31" s="7" t="s">
        <v>527</v>
      </c>
      <c r="L31" s="7" t="s">
        <v>526</v>
      </c>
      <c r="M31" s="7" t="s">
        <v>526</v>
      </c>
      <c r="N31" s="7" t="s">
        <v>526</v>
      </c>
      <c r="O31" s="7" t="s">
        <v>526</v>
      </c>
      <c r="P31" s="7" t="s">
        <v>526</v>
      </c>
      <c r="Q31" s="175">
        <v>6086</v>
      </c>
      <c r="R31" s="175">
        <f t="shared" si="1"/>
        <v>2353.1120000000001</v>
      </c>
      <c r="S31" s="175"/>
      <c r="T31" s="7">
        <v>14</v>
      </c>
      <c r="U31" s="6" t="s">
        <v>556</v>
      </c>
      <c r="V31" s="7" t="s">
        <v>1096</v>
      </c>
      <c r="W31" s="7" t="s">
        <v>1102</v>
      </c>
      <c r="X31" s="7" t="s">
        <v>1105</v>
      </c>
      <c r="Y31" s="5">
        <v>100</v>
      </c>
      <c r="Z31" s="5">
        <v>100</v>
      </c>
      <c r="AA31" s="9">
        <v>100</v>
      </c>
      <c r="AB31" s="115">
        <v>100</v>
      </c>
      <c r="AC31" s="115">
        <v>100</v>
      </c>
      <c r="AD31" s="156">
        <v>100</v>
      </c>
      <c r="AE31" s="157">
        <f t="shared" si="0"/>
        <v>0</v>
      </c>
      <c r="AF31" s="157"/>
      <c r="AG31" s="108" t="s">
        <v>1726</v>
      </c>
    </row>
    <row r="32" spans="1:33" s="1" customFormat="1" ht="60" hidden="1" x14ac:dyDescent="0.25">
      <c r="A32" s="1" t="s">
        <v>1620</v>
      </c>
      <c r="B32" s="5" t="s">
        <v>22</v>
      </c>
      <c r="C32" s="6" t="s">
        <v>66</v>
      </c>
      <c r="D32" s="149"/>
      <c r="E32" s="7" t="s">
        <v>479</v>
      </c>
      <c r="F32" s="6" t="s">
        <v>125</v>
      </c>
      <c r="G32" s="8">
        <v>5091.0709999999999</v>
      </c>
      <c r="H32" s="8">
        <v>5091.0709999999999</v>
      </c>
      <c r="I32" s="8">
        <v>2116.5106890000002</v>
      </c>
      <c r="J32" s="8">
        <v>809.43618500000002</v>
      </c>
      <c r="K32" s="7" t="s">
        <v>527</v>
      </c>
      <c r="L32" s="7" t="s">
        <v>526</v>
      </c>
      <c r="M32" s="7" t="s">
        <v>526</v>
      </c>
      <c r="N32" s="7" t="s">
        <v>527</v>
      </c>
      <c r="O32" s="7" t="s">
        <v>526</v>
      </c>
      <c r="P32" s="7" t="s">
        <v>527</v>
      </c>
      <c r="Q32" s="175">
        <v>8247</v>
      </c>
      <c r="R32" s="175">
        <f t="shared" si="1"/>
        <v>3155.9290000000001</v>
      </c>
      <c r="S32" s="175"/>
      <c r="T32" s="7">
        <v>15</v>
      </c>
      <c r="U32" s="6" t="s">
        <v>557</v>
      </c>
      <c r="V32" s="7" t="s">
        <v>1096</v>
      </c>
      <c r="W32" s="7" t="s">
        <v>1101</v>
      </c>
      <c r="X32" s="7" t="s">
        <v>1104</v>
      </c>
      <c r="Y32" s="5">
        <v>26</v>
      </c>
      <c r="Z32" s="5">
        <v>26</v>
      </c>
      <c r="AA32" s="9">
        <v>26</v>
      </c>
      <c r="AB32" s="9"/>
      <c r="AC32" s="9"/>
      <c r="AD32" s="156">
        <v>26</v>
      </c>
      <c r="AE32" s="157">
        <f t="shared" si="0"/>
        <v>0</v>
      </c>
      <c r="AF32" s="157"/>
      <c r="AG32" s="108" t="s">
        <v>1727</v>
      </c>
    </row>
    <row r="33" spans="1:33" s="1" customFormat="1" ht="45" hidden="1" x14ac:dyDescent="0.25">
      <c r="A33" s="1" t="s">
        <v>1619</v>
      </c>
      <c r="B33" s="5" t="s">
        <v>23</v>
      </c>
      <c r="C33" s="6" t="s">
        <v>67</v>
      </c>
      <c r="D33" s="149"/>
      <c r="E33" s="7" t="s">
        <v>480</v>
      </c>
      <c r="F33" s="6" t="s">
        <v>126</v>
      </c>
      <c r="G33" s="8">
        <v>1610.7280000000001</v>
      </c>
      <c r="H33" s="8">
        <v>1610.7280000000001</v>
      </c>
      <c r="I33" s="8">
        <v>745.06694000000005</v>
      </c>
      <c r="J33" s="8">
        <v>618.35378700000001</v>
      </c>
      <c r="K33" s="7" t="s">
        <v>527</v>
      </c>
      <c r="L33" s="7" t="s">
        <v>526</v>
      </c>
      <c r="M33" s="7" t="s">
        <v>526</v>
      </c>
      <c r="N33" s="7" t="s">
        <v>526</v>
      </c>
      <c r="O33" s="7" t="s">
        <v>527</v>
      </c>
      <c r="P33" s="7" t="s">
        <v>526</v>
      </c>
      <c r="Q33" s="146"/>
      <c r="R33" s="146"/>
      <c r="S33" s="146"/>
      <c r="T33" s="7"/>
      <c r="U33" s="6"/>
      <c r="V33" s="5"/>
      <c r="W33" s="5"/>
      <c r="X33" s="5"/>
      <c r="Y33" s="5"/>
      <c r="Z33" s="5"/>
      <c r="AA33" s="9"/>
      <c r="AB33" s="9"/>
      <c r="AC33" s="9"/>
      <c r="AD33" s="156"/>
      <c r="AE33" s="156"/>
      <c r="AF33" s="156"/>
      <c r="AG33" s="6"/>
    </row>
    <row r="34" spans="1:33" s="1" customFormat="1" ht="30" hidden="1" x14ac:dyDescent="0.25">
      <c r="A34" s="1" t="s">
        <v>1619</v>
      </c>
      <c r="B34" s="5" t="s">
        <v>23</v>
      </c>
      <c r="C34" s="6" t="s">
        <v>67</v>
      </c>
      <c r="D34" s="149"/>
      <c r="E34" s="7" t="s">
        <v>481</v>
      </c>
      <c r="F34" s="6" t="s">
        <v>127</v>
      </c>
      <c r="G34" s="8">
        <v>849.52800000000002</v>
      </c>
      <c r="H34" s="8">
        <v>849.52800000000002</v>
      </c>
      <c r="I34" s="8">
        <v>307.236582</v>
      </c>
      <c r="J34" s="8">
        <v>243.92732699999999</v>
      </c>
      <c r="K34" s="7" t="s">
        <v>526</v>
      </c>
      <c r="L34" s="7" t="s">
        <v>526</v>
      </c>
      <c r="M34" s="7" t="s">
        <v>526</v>
      </c>
      <c r="N34" s="7" t="s">
        <v>526</v>
      </c>
      <c r="O34" s="7" t="s">
        <v>527</v>
      </c>
      <c r="P34" s="7" t="s">
        <v>526</v>
      </c>
      <c r="Q34" s="146"/>
      <c r="R34" s="146"/>
      <c r="S34" s="146"/>
      <c r="T34" s="7"/>
      <c r="U34" s="6"/>
      <c r="V34" s="5"/>
      <c r="W34" s="5"/>
      <c r="X34" s="5"/>
      <c r="Y34" s="5"/>
      <c r="Z34" s="5"/>
      <c r="AA34" s="9"/>
      <c r="AB34" s="9"/>
      <c r="AC34" s="9"/>
      <c r="AD34" s="156"/>
      <c r="AE34" s="156"/>
      <c r="AF34" s="156"/>
      <c r="AG34" s="6"/>
    </row>
    <row r="35" spans="1:33" s="1" customFormat="1" ht="45" hidden="1" x14ac:dyDescent="0.25">
      <c r="A35" s="1" t="s">
        <v>1619</v>
      </c>
      <c r="B35" s="5" t="s">
        <v>23</v>
      </c>
      <c r="C35" s="6" t="s">
        <v>67</v>
      </c>
      <c r="D35" s="149"/>
      <c r="E35" s="7" t="s">
        <v>482</v>
      </c>
      <c r="F35" s="6" t="s">
        <v>128</v>
      </c>
      <c r="G35" s="8">
        <v>565.4</v>
      </c>
      <c r="H35" s="8">
        <v>565.4</v>
      </c>
      <c r="I35" s="8">
        <v>248.533333</v>
      </c>
      <c r="J35" s="8">
        <v>200.14600100000001</v>
      </c>
      <c r="K35" s="7" t="s">
        <v>527</v>
      </c>
      <c r="L35" s="7" t="s">
        <v>526</v>
      </c>
      <c r="M35" s="7" t="s">
        <v>526</v>
      </c>
      <c r="N35" s="7" t="s">
        <v>526</v>
      </c>
      <c r="O35" s="7" t="s">
        <v>527</v>
      </c>
      <c r="P35" s="7" t="s">
        <v>526</v>
      </c>
      <c r="Q35" s="146"/>
      <c r="R35" s="146"/>
      <c r="S35" s="146"/>
      <c r="T35" s="7"/>
      <c r="U35" s="6"/>
      <c r="V35" s="5"/>
      <c r="W35" s="5"/>
      <c r="X35" s="5"/>
      <c r="Y35" s="5"/>
      <c r="Z35" s="5"/>
      <c r="AA35" s="9"/>
      <c r="AB35" s="9"/>
      <c r="AC35" s="9"/>
      <c r="AD35" s="156"/>
      <c r="AE35" s="156"/>
      <c r="AF35" s="156"/>
      <c r="AG35" s="6"/>
    </row>
    <row r="36" spans="1:33" s="1" customFormat="1" ht="105" hidden="1" x14ac:dyDescent="0.25">
      <c r="A36" s="1" t="s">
        <v>1621</v>
      </c>
      <c r="B36" s="5" t="s">
        <v>24</v>
      </c>
      <c r="C36" s="6" t="s">
        <v>68</v>
      </c>
      <c r="D36" s="149"/>
      <c r="E36" s="7" t="s">
        <v>473</v>
      </c>
      <c r="F36" s="6" t="s">
        <v>131</v>
      </c>
      <c r="G36" s="8">
        <v>8776.6196849999997</v>
      </c>
      <c r="H36" s="8">
        <v>8776.6196849999997</v>
      </c>
      <c r="I36" s="8">
        <v>4790.4476690000001</v>
      </c>
      <c r="J36" s="8">
        <v>1845.2484260000001</v>
      </c>
      <c r="K36" s="7" t="s">
        <v>527</v>
      </c>
      <c r="L36" s="7" t="s">
        <v>527</v>
      </c>
      <c r="M36" s="7" t="s">
        <v>526</v>
      </c>
      <c r="N36" s="7" t="s">
        <v>526</v>
      </c>
      <c r="O36" s="7" t="s">
        <v>526</v>
      </c>
      <c r="P36" s="7" t="s">
        <v>527</v>
      </c>
      <c r="Q36" s="263">
        <v>15500</v>
      </c>
      <c r="R36" s="175">
        <f>Q36-H36</f>
        <v>6723.3803150000003</v>
      </c>
      <c r="S36" s="184">
        <f>Q36/H36-1</f>
        <v>0.76605578870995594</v>
      </c>
      <c r="T36" s="7">
        <v>1</v>
      </c>
      <c r="U36" s="6" t="s">
        <v>564</v>
      </c>
      <c r="V36" s="5" t="s">
        <v>1095</v>
      </c>
      <c r="W36" s="5" t="s">
        <v>1102</v>
      </c>
      <c r="X36" s="5" t="s">
        <v>1104</v>
      </c>
      <c r="Y36" s="5">
        <v>1086</v>
      </c>
      <c r="Z36" s="5">
        <v>10000</v>
      </c>
      <c r="AA36" s="9">
        <v>1000</v>
      </c>
      <c r="AB36" s="132">
        <v>366</v>
      </c>
      <c r="AC36" s="132">
        <v>36.6</v>
      </c>
      <c r="AD36" s="156">
        <v>1000</v>
      </c>
      <c r="AE36" s="156">
        <f t="shared" ref="AE36:AE53" si="2">AD36-AA36</f>
        <v>0</v>
      </c>
      <c r="AF36" s="220">
        <f>AD36/AA36-1</f>
        <v>0</v>
      </c>
      <c r="AG36" s="188" t="s">
        <v>1753</v>
      </c>
    </row>
    <row r="37" spans="1:33" s="1" customFormat="1" ht="105" hidden="1" x14ac:dyDescent="0.25">
      <c r="A37" s="1" t="s">
        <v>1621</v>
      </c>
      <c r="B37" s="5" t="s">
        <v>24</v>
      </c>
      <c r="C37" s="6" t="s">
        <v>68</v>
      </c>
      <c r="D37" s="149"/>
      <c r="E37" s="7" t="s">
        <v>473</v>
      </c>
      <c r="F37" s="6" t="s">
        <v>131</v>
      </c>
      <c r="G37" s="8">
        <v>0</v>
      </c>
      <c r="H37" s="8">
        <v>0</v>
      </c>
      <c r="I37" s="8">
        <v>0</v>
      </c>
      <c r="J37" s="8">
        <v>0</v>
      </c>
      <c r="K37" s="7">
        <v>0</v>
      </c>
      <c r="L37" s="7">
        <v>0</v>
      </c>
      <c r="M37" s="7">
        <v>0</v>
      </c>
      <c r="N37" s="7">
        <v>0</v>
      </c>
      <c r="O37" s="7">
        <v>0</v>
      </c>
      <c r="P37" s="7">
        <v>0</v>
      </c>
      <c r="Q37" s="154"/>
      <c r="R37" s="175"/>
      <c r="S37" s="184"/>
      <c r="T37" s="7">
        <v>2</v>
      </c>
      <c r="U37" s="6" t="s">
        <v>565</v>
      </c>
      <c r="V37" s="5" t="s">
        <v>1095</v>
      </c>
      <c r="W37" s="5" t="s">
        <v>1102</v>
      </c>
      <c r="X37" s="5" t="s">
        <v>1104</v>
      </c>
      <c r="Y37" s="5">
        <v>2484</v>
      </c>
      <c r="Z37" s="5">
        <v>29500</v>
      </c>
      <c r="AA37" s="9">
        <v>2500</v>
      </c>
      <c r="AB37" s="132">
        <v>1485</v>
      </c>
      <c r="AC37" s="132">
        <v>59.4</v>
      </c>
      <c r="AD37" s="156">
        <v>3000</v>
      </c>
      <c r="AE37" s="156">
        <f t="shared" si="2"/>
        <v>500</v>
      </c>
      <c r="AF37" s="220">
        <f t="shared" ref="AF37:AF57" si="3">AD37/AA37-1</f>
        <v>0.19999999999999996</v>
      </c>
      <c r="AG37" s="26" t="s">
        <v>1754</v>
      </c>
    </row>
    <row r="38" spans="1:33" s="1" customFormat="1" ht="105" hidden="1" x14ac:dyDescent="0.25">
      <c r="A38" s="1" t="s">
        <v>1621</v>
      </c>
      <c r="B38" s="5" t="s">
        <v>24</v>
      </c>
      <c r="C38" s="6" t="s">
        <v>68</v>
      </c>
      <c r="D38" s="149"/>
      <c r="E38" s="7" t="s">
        <v>473</v>
      </c>
      <c r="F38" s="6" t="s">
        <v>131</v>
      </c>
      <c r="G38" s="8">
        <v>0</v>
      </c>
      <c r="H38" s="8">
        <v>0</v>
      </c>
      <c r="I38" s="8">
        <v>0</v>
      </c>
      <c r="J38" s="8">
        <v>0</v>
      </c>
      <c r="K38" s="7">
        <v>0</v>
      </c>
      <c r="L38" s="7">
        <v>0</v>
      </c>
      <c r="M38" s="7">
        <v>0</v>
      </c>
      <c r="N38" s="7">
        <v>0</v>
      </c>
      <c r="O38" s="7">
        <v>0</v>
      </c>
      <c r="P38" s="7">
        <v>0</v>
      </c>
      <c r="Q38" s="146"/>
      <c r="R38" s="175"/>
      <c r="S38" s="184"/>
      <c r="T38" s="7">
        <v>3</v>
      </c>
      <c r="U38" s="6" t="s">
        <v>566</v>
      </c>
      <c r="V38" s="5" t="s">
        <v>1095</v>
      </c>
      <c r="W38" s="5" t="s">
        <v>1102</v>
      </c>
      <c r="X38" s="5" t="s">
        <v>1104</v>
      </c>
      <c r="Y38" s="5">
        <v>16665</v>
      </c>
      <c r="Z38" s="5">
        <v>79000</v>
      </c>
      <c r="AA38" s="9">
        <v>7000</v>
      </c>
      <c r="AB38" s="132">
        <v>7502</v>
      </c>
      <c r="AC38" s="132">
        <v>107.171428571429</v>
      </c>
      <c r="AD38" s="157">
        <v>8000</v>
      </c>
      <c r="AE38" s="156">
        <f t="shared" si="2"/>
        <v>1000</v>
      </c>
      <c r="AF38" s="220">
        <f t="shared" si="3"/>
        <v>0.14285714285714279</v>
      </c>
      <c r="AG38" s="26" t="s">
        <v>1755</v>
      </c>
    </row>
    <row r="39" spans="1:33" s="1" customFormat="1" ht="60" hidden="1" x14ac:dyDescent="0.25">
      <c r="A39" s="1" t="s">
        <v>1621</v>
      </c>
      <c r="B39" s="5" t="s">
        <v>24</v>
      </c>
      <c r="C39" s="6" t="s">
        <v>68</v>
      </c>
      <c r="D39" s="149"/>
      <c r="E39" s="7" t="s">
        <v>472</v>
      </c>
      <c r="F39" s="6" t="s">
        <v>132</v>
      </c>
      <c r="G39" s="8">
        <v>8779.9112000000005</v>
      </c>
      <c r="H39" s="8">
        <v>8779.9112000000005</v>
      </c>
      <c r="I39" s="8">
        <v>4213.4034300000003</v>
      </c>
      <c r="J39" s="8">
        <v>2066.99944</v>
      </c>
      <c r="K39" s="7" t="s">
        <v>527</v>
      </c>
      <c r="L39" s="7" t="s">
        <v>526</v>
      </c>
      <c r="M39" s="7" t="s">
        <v>527</v>
      </c>
      <c r="N39" s="7" t="s">
        <v>526</v>
      </c>
      <c r="O39" s="7" t="s">
        <v>527</v>
      </c>
      <c r="P39" s="7" t="s">
        <v>526</v>
      </c>
      <c r="Q39" s="262">
        <v>2379</v>
      </c>
      <c r="R39" s="175">
        <f t="shared" ref="R39:R44" si="4">Q39-H39</f>
        <v>-6400.9112000000005</v>
      </c>
      <c r="S39" s="184">
        <f t="shared" ref="S39:S44" si="5">Q39/H39-1</f>
        <v>-0.72904053972664329</v>
      </c>
      <c r="T39" s="7">
        <v>4</v>
      </c>
      <c r="U39" s="6" t="s">
        <v>567</v>
      </c>
      <c r="V39" s="5" t="s">
        <v>1095</v>
      </c>
      <c r="W39" s="5" t="s">
        <v>1101</v>
      </c>
      <c r="X39" s="5" t="s">
        <v>1104</v>
      </c>
      <c r="Y39" s="5">
        <v>318459</v>
      </c>
      <c r="Z39" s="5">
        <v>4051399</v>
      </c>
      <c r="AA39" s="9">
        <v>338844</v>
      </c>
      <c r="AB39" s="132"/>
      <c r="AC39" s="132"/>
      <c r="AD39" s="156">
        <v>359230</v>
      </c>
      <c r="AE39" s="156">
        <f t="shared" si="2"/>
        <v>20386</v>
      </c>
      <c r="AF39" s="220">
        <f t="shared" si="3"/>
        <v>6.0163379018073115E-2</v>
      </c>
      <c r="AG39" s="26" t="s">
        <v>1756</v>
      </c>
    </row>
    <row r="40" spans="1:33" s="1" customFormat="1" ht="90" hidden="1" x14ac:dyDescent="0.25">
      <c r="A40" s="1" t="s">
        <v>1621</v>
      </c>
      <c r="B40" s="5" t="s">
        <v>24</v>
      </c>
      <c r="C40" s="6" t="s">
        <v>68</v>
      </c>
      <c r="D40" s="149"/>
      <c r="E40" s="7" t="s">
        <v>470</v>
      </c>
      <c r="F40" s="6" t="s">
        <v>133</v>
      </c>
      <c r="G40" s="8">
        <v>7497.548667</v>
      </c>
      <c r="H40" s="8">
        <v>7497.548667</v>
      </c>
      <c r="I40" s="8">
        <v>3629.33421</v>
      </c>
      <c r="J40" s="8">
        <v>1626.6665310000001</v>
      </c>
      <c r="K40" s="7" t="s">
        <v>527</v>
      </c>
      <c r="L40" s="7" t="s">
        <v>526</v>
      </c>
      <c r="M40" s="7" t="s">
        <v>526</v>
      </c>
      <c r="N40" s="7" t="s">
        <v>526</v>
      </c>
      <c r="O40" s="7" t="s">
        <v>526</v>
      </c>
      <c r="P40" s="7" t="s">
        <v>526</v>
      </c>
      <c r="Q40" s="262">
        <v>9631</v>
      </c>
      <c r="R40" s="175">
        <f t="shared" si="4"/>
        <v>2133.451333</v>
      </c>
      <c r="S40" s="184">
        <f t="shared" si="5"/>
        <v>0.28455318234748583</v>
      </c>
      <c r="T40" s="7">
        <v>5</v>
      </c>
      <c r="U40" s="6" t="s">
        <v>568</v>
      </c>
      <c r="V40" s="5" t="s">
        <v>1098</v>
      </c>
      <c r="W40" s="5" t="s">
        <v>1100</v>
      </c>
      <c r="X40" s="5" t="s">
        <v>1105</v>
      </c>
      <c r="Y40" s="5">
        <v>100</v>
      </c>
      <c r="Z40" s="5">
        <v>100</v>
      </c>
      <c r="AA40" s="9">
        <v>100</v>
      </c>
      <c r="AB40" s="132">
        <v>60</v>
      </c>
      <c r="AC40" s="132">
        <v>60</v>
      </c>
      <c r="AD40" s="156">
        <v>100</v>
      </c>
      <c r="AE40" s="156">
        <f t="shared" si="2"/>
        <v>0</v>
      </c>
      <c r="AF40" s="220">
        <f t="shared" si="3"/>
        <v>0</v>
      </c>
      <c r="AG40" s="26" t="s">
        <v>1757</v>
      </c>
    </row>
    <row r="41" spans="1:33" s="1" customFormat="1" ht="132" hidden="1" customHeight="1" x14ac:dyDescent="0.25">
      <c r="A41" s="1" t="s">
        <v>1621</v>
      </c>
      <c r="B41" s="5" t="s">
        <v>24</v>
      </c>
      <c r="C41" s="6" t="s">
        <v>68</v>
      </c>
      <c r="D41" s="149"/>
      <c r="E41" s="7" t="s">
        <v>471</v>
      </c>
      <c r="F41" s="6" t="s">
        <v>134</v>
      </c>
      <c r="G41" s="8">
        <v>2228.7080000000001</v>
      </c>
      <c r="H41" s="8">
        <v>2228.7080000000001</v>
      </c>
      <c r="I41" s="8">
        <v>1266.5393999999999</v>
      </c>
      <c r="J41" s="8">
        <v>602.80885999999998</v>
      </c>
      <c r="K41" s="7" t="s">
        <v>526</v>
      </c>
      <c r="L41" s="7" t="s">
        <v>526</v>
      </c>
      <c r="M41" s="7" t="s">
        <v>526</v>
      </c>
      <c r="N41" s="7" t="s">
        <v>526</v>
      </c>
      <c r="O41" s="7" t="s">
        <v>526</v>
      </c>
      <c r="P41" s="7" t="s">
        <v>526</v>
      </c>
      <c r="Q41" s="262">
        <v>2242</v>
      </c>
      <c r="R41" s="175">
        <f t="shared" si="4"/>
        <v>13.291999999999916</v>
      </c>
      <c r="S41" s="184">
        <f t="shared" si="5"/>
        <v>5.9639934886042134E-3</v>
      </c>
      <c r="T41" s="7">
        <v>6</v>
      </c>
      <c r="U41" s="6" t="s">
        <v>569</v>
      </c>
      <c r="V41" s="5" t="s">
        <v>1098</v>
      </c>
      <c r="W41" s="5" t="s">
        <v>1101</v>
      </c>
      <c r="X41" s="5" t="s">
        <v>1104</v>
      </c>
      <c r="Y41" s="5">
        <v>7</v>
      </c>
      <c r="Z41" s="5">
        <v>84</v>
      </c>
      <c r="AA41" s="9">
        <v>72</v>
      </c>
      <c r="AB41" s="132"/>
      <c r="AC41" s="132"/>
      <c r="AD41" s="156">
        <v>84</v>
      </c>
      <c r="AE41" s="156">
        <f t="shared" si="2"/>
        <v>12</v>
      </c>
      <c r="AF41" s="220">
        <f t="shared" si="3"/>
        <v>0.16666666666666674</v>
      </c>
      <c r="AG41" s="26" t="s">
        <v>1758</v>
      </c>
    </row>
    <row r="42" spans="1:33" s="1" customFormat="1" ht="105" hidden="1" x14ac:dyDescent="0.25">
      <c r="A42" s="1" t="s">
        <v>1621</v>
      </c>
      <c r="B42" s="5" t="s">
        <v>24</v>
      </c>
      <c r="C42" s="6" t="s">
        <v>68</v>
      </c>
      <c r="D42" s="149"/>
      <c r="E42" s="7" t="s">
        <v>474</v>
      </c>
      <c r="F42" s="6" t="s">
        <v>135</v>
      </c>
      <c r="G42" s="8">
        <v>1083</v>
      </c>
      <c r="H42" s="8">
        <v>1083</v>
      </c>
      <c r="I42" s="8">
        <v>419.45800000000003</v>
      </c>
      <c r="J42" s="8">
        <v>263.78370100000001</v>
      </c>
      <c r="K42" s="7" t="s">
        <v>527</v>
      </c>
      <c r="L42" s="7" t="s">
        <v>526</v>
      </c>
      <c r="M42" s="7" t="s">
        <v>526</v>
      </c>
      <c r="N42" s="7" t="s">
        <v>526</v>
      </c>
      <c r="O42" s="7" t="s">
        <v>526</v>
      </c>
      <c r="P42" s="7" t="s">
        <v>526</v>
      </c>
      <c r="Q42" s="262">
        <v>10840</v>
      </c>
      <c r="R42" s="175">
        <f t="shared" si="4"/>
        <v>9757</v>
      </c>
      <c r="S42" s="184">
        <f t="shared" si="5"/>
        <v>9.0092336103416439</v>
      </c>
      <c r="T42" s="7">
        <v>7</v>
      </c>
      <c r="U42" s="6" t="s">
        <v>570</v>
      </c>
      <c r="V42" s="5" t="s">
        <v>1095</v>
      </c>
      <c r="W42" s="5" t="s">
        <v>1103</v>
      </c>
      <c r="X42" s="5" t="s">
        <v>1104</v>
      </c>
      <c r="Y42" s="5">
        <v>1384</v>
      </c>
      <c r="Z42" s="5">
        <v>12000</v>
      </c>
      <c r="AA42" s="9">
        <v>1200</v>
      </c>
      <c r="AB42" s="24">
        <v>786</v>
      </c>
      <c r="AC42" s="24">
        <v>65.5</v>
      </c>
      <c r="AD42" s="156">
        <v>1200</v>
      </c>
      <c r="AE42" s="156">
        <f t="shared" si="2"/>
        <v>0</v>
      </c>
      <c r="AF42" s="220">
        <f t="shared" si="3"/>
        <v>0</v>
      </c>
      <c r="AG42" s="188" t="s">
        <v>1759</v>
      </c>
    </row>
    <row r="43" spans="1:33" s="1" customFormat="1" ht="60" hidden="1" x14ac:dyDescent="0.25">
      <c r="A43" s="1" t="s">
        <v>1621</v>
      </c>
      <c r="B43" s="5" t="s">
        <v>24</v>
      </c>
      <c r="C43" s="6" t="s">
        <v>68</v>
      </c>
      <c r="D43" s="149"/>
      <c r="E43" s="7" t="s">
        <v>475</v>
      </c>
      <c r="F43" s="6" t="s">
        <v>129</v>
      </c>
      <c r="G43" s="8">
        <v>28174.848000000002</v>
      </c>
      <c r="H43" s="8">
        <v>28174.848000000002</v>
      </c>
      <c r="I43" s="8">
        <v>24291.784808</v>
      </c>
      <c r="J43" s="8">
        <v>15829.931827</v>
      </c>
      <c r="K43" s="7" t="s">
        <v>526</v>
      </c>
      <c r="L43" s="7" t="s">
        <v>526</v>
      </c>
      <c r="M43" s="7" t="s">
        <v>526</v>
      </c>
      <c r="N43" s="7" t="s">
        <v>526</v>
      </c>
      <c r="O43" s="7" t="s">
        <v>526</v>
      </c>
      <c r="P43" s="7" t="s">
        <v>526</v>
      </c>
      <c r="Q43" s="262">
        <v>6253</v>
      </c>
      <c r="R43" s="175">
        <f t="shared" si="4"/>
        <v>-21921.848000000002</v>
      </c>
      <c r="S43" s="184">
        <f t="shared" si="5"/>
        <v>-0.7780644637373022</v>
      </c>
      <c r="T43" s="7">
        <v>8</v>
      </c>
      <c r="U43" s="6" t="s">
        <v>558</v>
      </c>
      <c r="V43" s="5" t="s">
        <v>1095</v>
      </c>
      <c r="W43" s="5" t="s">
        <v>1103</v>
      </c>
      <c r="X43" s="5" t="s">
        <v>1104</v>
      </c>
      <c r="Y43" s="5">
        <v>89622</v>
      </c>
      <c r="Z43" s="5">
        <v>230000</v>
      </c>
      <c r="AA43" s="9">
        <v>19000</v>
      </c>
      <c r="AB43" s="24">
        <v>10482</v>
      </c>
      <c r="AC43" s="24">
        <v>55.168421052631601</v>
      </c>
      <c r="AD43" s="156">
        <v>25000</v>
      </c>
      <c r="AE43" s="156">
        <f t="shared" si="2"/>
        <v>6000</v>
      </c>
      <c r="AF43" s="220">
        <f t="shared" si="3"/>
        <v>0.31578947368421062</v>
      </c>
      <c r="AG43" s="188" t="s">
        <v>1760</v>
      </c>
    </row>
    <row r="44" spans="1:33" s="1" customFormat="1" ht="45" hidden="1" x14ac:dyDescent="0.25">
      <c r="A44" s="1" t="s">
        <v>1621</v>
      </c>
      <c r="B44" s="5" t="s">
        <v>24</v>
      </c>
      <c r="C44" s="6" t="s">
        <v>68</v>
      </c>
      <c r="D44" s="149"/>
      <c r="E44" s="7" t="s">
        <v>476</v>
      </c>
      <c r="F44" s="6" t="s">
        <v>130</v>
      </c>
      <c r="G44" s="8">
        <v>22760.572</v>
      </c>
      <c r="H44" s="8">
        <v>22760.572</v>
      </c>
      <c r="I44" s="8">
        <v>7712.4502259999999</v>
      </c>
      <c r="J44" s="8">
        <v>3643.8179239999999</v>
      </c>
      <c r="K44" s="7" t="s">
        <v>527</v>
      </c>
      <c r="L44" s="7" t="s">
        <v>526</v>
      </c>
      <c r="M44" s="7" t="s">
        <v>527</v>
      </c>
      <c r="N44" s="7" t="s">
        <v>527</v>
      </c>
      <c r="O44" s="7" t="s">
        <v>526</v>
      </c>
      <c r="P44" s="7" t="s">
        <v>526</v>
      </c>
      <c r="Q44" s="263">
        <v>20039</v>
      </c>
      <c r="R44" s="175">
        <f t="shared" si="4"/>
        <v>-2721.5720000000001</v>
      </c>
      <c r="S44" s="184">
        <f t="shared" si="5"/>
        <v>-0.1195739720425304</v>
      </c>
      <c r="T44" s="7">
        <v>9</v>
      </c>
      <c r="U44" s="6" t="s">
        <v>559</v>
      </c>
      <c r="V44" s="5" t="s">
        <v>1098</v>
      </c>
      <c r="W44" s="5" t="s">
        <v>1102</v>
      </c>
      <c r="X44" s="5" t="s">
        <v>1105</v>
      </c>
      <c r="Y44" s="5">
        <v>100</v>
      </c>
      <c r="Z44" s="5">
        <v>100</v>
      </c>
      <c r="AA44" s="9">
        <v>100</v>
      </c>
      <c r="AB44" s="24">
        <v>25</v>
      </c>
      <c r="AC44" s="24">
        <v>25</v>
      </c>
      <c r="AD44" s="156">
        <v>100</v>
      </c>
      <c r="AE44" s="156">
        <f t="shared" si="2"/>
        <v>0</v>
      </c>
      <c r="AF44" s="220">
        <f t="shared" si="3"/>
        <v>0</v>
      </c>
      <c r="AG44" s="2" t="s">
        <v>1761</v>
      </c>
    </row>
    <row r="45" spans="1:33" s="1" customFormat="1" ht="75" hidden="1" x14ac:dyDescent="0.25">
      <c r="A45" s="1" t="s">
        <v>1621</v>
      </c>
      <c r="B45" s="5" t="s">
        <v>24</v>
      </c>
      <c r="C45" s="6" t="s">
        <v>68</v>
      </c>
      <c r="D45" s="149"/>
      <c r="E45" s="7" t="s">
        <v>476</v>
      </c>
      <c r="F45" s="6" t="s">
        <v>130</v>
      </c>
      <c r="G45" s="8">
        <v>0</v>
      </c>
      <c r="H45" s="8">
        <v>0</v>
      </c>
      <c r="I45" s="8">
        <v>0</v>
      </c>
      <c r="J45" s="8">
        <v>0</v>
      </c>
      <c r="K45" s="7">
        <v>0</v>
      </c>
      <c r="L45" s="7">
        <v>0</v>
      </c>
      <c r="M45" s="7">
        <v>0</v>
      </c>
      <c r="N45" s="7">
        <v>0</v>
      </c>
      <c r="O45" s="7">
        <v>0</v>
      </c>
      <c r="P45" s="7">
        <v>0</v>
      </c>
      <c r="Q45" s="146"/>
      <c r="R45" s="175"/>
      <c r="S45" s="184"/>
      <c r="T45" s="7">
        <v>14</v>
      </c>
      <c r="U45" s="6" t="s">
        <v>560</v>
      </c>
      <c r="V45" s="5" t="s">
        <v>1098</v>
      </c>
      <c r="W45" s="5" t="s">
        <v>1102</v>
      </c>
      <c r="X45" s="5" t="s">
        <v>1105</v>
      </c>
      <c r="Y45" s="5"/>
      <c r="Z45" s="5">
        <v>100</v>
      </c>
      <c r="AA45" s="9">
        <v>100</v>
      </c>
      <c r="AB45" s="24">
        <v>25</v>
      </c>
      <c r="AC45" s="24">
        <v>25</v>
      </c>
      <c r="AD45" s="156">
        <v>100</v>
      </c>
      <c r="AE45" s="156">
        <f t="shared" si="2"/>
        <v>0</v>
      </c>
      <c r="AF45" s="220">
        <f t="shared" si="3"/>
        <v>0</v>
      </c>
      <c r="AG45" s="2" t="s">
        <v>1762</v>
      </c>
    </row>
    <row r="46" spans="1:33" s="1" customFormat="1" ht="90" hidden="1" x14ac:dyDescent="0.25">
      <c r="A46" s="1" t="s">
        <v>1621</v>
      </c>
      <c r="B46" s="5" t="s">
        <v>24</v>
      </c>
      <c r="C46" s="6" t="s">
        <v>68</v>
      </c>
      <c r="D46" s="149"/>
      <c r="E46" s="7" t="s">
        <v>476</v>
      </c>
      <c r="F46" s="6" t="s">
        <v>130</v>
      </c>
      <c r="G46" s="8">
        <v>0</v>
      </c>
      <c r="H46" s="8">
        <v>0</v>
      </c>
      <c r="I46" s="8">
        <v>0</v>
      </c>
      <c r="J46" s="8">
        <v>0</v>
      </c>
      <c r="K46" s="7">
        <v>0</v>
      </c>
      <c r="L46" s="7">
        <v>0</v>
      </c>
      <c r="M46" s="7">
        <v>0</v>
      </c>
      <c r="N46" s="7">
        <v>0</v>
      </c>
      <c r="O46" s="7">
        <v>0</v>
      </c>
      <c r="P46" s="7">
        <v>0</v>
      </c>
      <c r="Q46" s="154"/>
      <c r="R46" s="175"/>
      <c r="S46" s="184"/>
      <c r="T46" s="7">
        <v>15</v>
      </c>
      <c r="U46" s="6" t="s">
        <v>561</v>
      </c>
      <c r="V46" s="5" t="s">
        <v>1098</v>
      </c>
      <c r="W46" s="5" t="s">
        <v>1102</v>
      </c>
      <c r="X46" s="5" t="s">
        <v>1105</v>
      </c>
      <c r="Y46" s="5"/>
      <c r="Z46" s="5">
        <v>100</v>
      </c>
      <c r="AA46" s="9">
        <v>100</v>
      </c>
      <c r="AB46" s="24">
        <v>25</v>
      </c>
      <c r="AC46" s="24">
        <v>25</v>
      </c>
      <c r="AD46" s="257">
        <v>100</v>
      </c>
      <c r="AE46" s="156">
        <f t="shared" si="2"/>
        <v>0</v>
      </c>
      <c r="AF46" s="220">
        <f t="shared" si="3"/>
        <v>0</v>
      </c>
      <c r="AG46" s="2" t="s">
        <v>1763</v>
      </c>
    </row>
    <row r="47" spans="1:33" s="1" customFormat="1" ht="60" hidden="1" x14ac:dyDescent="0.25">
      <c r="A47" s="1" t="s">
        <v>1621</v>
      </c>
      <c r="B47" s="5" t="s">
        <v>24</v>
      </c>
      <c r="C47" s="6" t="s">
        <v>68</v>
      </c>
      <c r="D47" s="149"/>
      <c r="E47" s="7" t="s">
        <v>476</v>
      </c>
      <c r="F47" s="6" t="s">
        <v>130</v>
      </c>
      <c r="G47" s="8">
        <v>0</v>
      </c>
      <c r="H47" s="8">
        <v>0</v>
      </c>
      <c r="I47" s="8">
        <v>0</v>
      </c>
      <c r="J47" s="8">
        <v>0</v>
      </c>
      <c r="K47" s="7">
        <v>0</v>
      </c>
      <c r="L47" s="7">
        <v>0</v>
      </c>
      <c r="M47" s="7">
        <v>0</v>
      </c>
      <c r="N47" s="7">
        <v>0</v>
      </c>
      <c r="O47" s="7">
        <v>0</v>
      </c>
      <c r="P47" s="7">
        <v>0</v>
      </c>
      <c r="Q47" s="146"/>
      <c r="R47" s="175"/>
      <c r="S47" s="184"/>
      <c r="T47" s="7">
        <v>16</v>
      </c>
      <c r="U47" s="6" t="s">
        <v>562</v>
      </c>
      <c r="V47" s="5" t="s">
        <v>1098</v>
      </c>
      <c r="W47" s="5" t="s">
        <v>1102</v>
      </c>
      <c r="X47" s="5" t="s">
        <v>1105</v>
      </c>
      <c r="Y47" s="5"/>
      <c r="Z47" s="5">
        <v>100</v>
      </c>
      <c r="AA47" s="9">
        <v>100</v>
      </c>
      <c r="AB47" s="24">
        <v>25</v>
      </c>
      <c r="AC47" s="24">
        <v>25</v>
      </c>
      <c r="AD47" s="156">
        <v>100</v>
      </c>
      <c r="AE47" s="156">
        <f t="shared" si="2"/>
        <v>0</v>
      </c>
      <c r="AF47" s="220">
        <f t="shared" si="3"/>
        <v>0</v>
      </c>
      <c r="AG47" s="2" t="s">
        <v>1764</v>
      </c>
    </row>
    <row r="48" spans="1:33" s="1" customFormat="1" ht="120" hidden="1" x14ac:dyDescent="0.25">
      <c r="A48" s="1" t="s">
        <v>1621</v>
      </c>
      <c r="B48" s="5" t="s">
        <v>24</v>
      </c>
      <c r="C48" s="6" t="s">
        <v>68</v>
      </c>
      <c r="D48" s="149"/>
      <c r="E48" s="7" t="s">
        <v>476</v>
      </c>
      <c r="F48" s="6" t="s">
        <v>130</v>
      </c>
      <c r="G48" s="8">
        <v>0</v>
      </c>
      <c r="H48" s="8">
        <v>0</v>
      </c>
      <c r="I48" s="8">
        <v>0</v>
      </c>
      <c r="J48" s="8">
        <v>0</v>
      </c>
      <c r="K48" s="7">
        <v>0</v>
      </c>
      <c r="L48" s="7">
        <v>0</v>
      </c>
      <c r="M48" s="7">
        <v>0</v>
      </c>
      <c r="N48" s="7">
        <v>0</v>
      </c>
      <c r="O48" s="7">
        <v>0</v>
      </c>
      <c r="P48" s="7">
        <v>0</v>
      </c>
      <c r="Q48" s="154"/>
      <c r="R48" s="175"/>
      <c r="S48" s="184"/>
      <c r="T48" s="7">
        <v>17</v>
      </c>
      <c r="U48" s="6" t="s">
        <v>563</v>
      </c>
      <c r="V48" s="5" t="s">
        <v>1098</v>
      </c>
      <c r="W48" s="5" t="s">
        <v>1102</v>
      </c>
      <c r="X48" s="5" t="s">
        <v>1105</v>
      </c>
      <c r="Y48" s="5"/>
      <c r="Z48" s="5">
        <v>100</v>
      </c>
      <c r="AA48" s="9">
        <v>100</v>
      </c>
      <c r="AB48">
        <v>25</v>
      </c>
      <c r="AC48">
        <v>25</v>
      </c>
      <c r="AD48" s="156">
        <v>100</v>
      </c>
      <c r="AE48" s="156">
        <f t="shared" si="2"/>
        <v>0</v>
      </c>
      <c r="AF48" s="220">
        <f t="shared" si="3"/>
        <v>0</v>
      </c>
      <c r="AG48" s="2" t="s">
        <v>1765</v>
      </c>
    </row>
    <row r="49" spans="1:35" s="46" customFormat="1" ht="60" hidden="1" x14ac:dyDescent="0.25">
      <c r="A49" s="46" t="s">
        <v>1621</v>
      </c>
      <c r="B49" s="27" t="s">
        <v>24</v>
      </c>
      <c r="C49" s="28" t="s">
        <v>68</v>
      </c>
      <c r="D49" s="28"/>
      <c r="E49" s="29" t="s">
        <v>478</v>
      </c>
      <c r="F49" s="280" t="s">
        <v>1794</v>
      </c>
      <c r="G49" s="73"/>
      <c r="H49" s="73"/>
      <c r="I49" s="73"/>
      <c r="J49" s="73"/>
      <c r="K49" s="30"/>
      <c r="L49" s="30"/>
      <c r="M49" s="30"/>
      <c r="N49" s="30"/>
      <c r="O49" s="30"/>
      <c r="P49" s="30"/>
      <c r="Q49" s="262">
        <v>4937</v>
      </c>
      <c r="R49" s="175">
        <f>Q49-H49</f>
        <v>4937</v>
      </c>
      <c r="S49" s="184"/>
      <c r="T49" s="264" t="s">
        <v>469</v>
      </c>
      <c r="U49" s="187" t="s">
        <v>1766</v>
      </c>
      <c r="V49" s="107" t="s">
        <v>1095</v>
      </c>
      <c r="W49" s="107" t="s">
        <v>1101</v>
      </c>
      <c r="X49" s="107" t="s">
        <v>1104</v>
      </c>
      <c r="Y49" s="107">
        <v>2</v>
      </c>
      <c r="Z49" s="107">
        <v>38</v>
      </c>
      <c r="AA49" s="261">
        <v>2</v>
      </c>
      <c r="AB49" s="107"/>
      <c r="AC49" s="39"/>
      <c r="AD49" s="39">
        <v>4</v>
      </c>
      <c r="AE49" s="156">
        <f t="shared" si="2"/>
        <v>2</v>
      </c>
      <c r="AF49" s="220">
        <f t="shared" si="3"/>
        <v>1</v>
      </c>
      <c r="AG49" s="187" t="s">
        <v>1769</v>
      </c>
      <c r="AI49" s="107" t="s">
        <v>1778</v>
      </c>
    </row>
    <row r="50" spans="1:35" s="46" customFormat="1" ht="45" hidden="1" x14ac:dyDescent="0.25">
      <c r="A50" s="46" t="s">
        <v>1621</v>
      </c>
      <c r="B50" s="27" t="s">
        <v>24</v>
      </c>
      <c r="C50" s="28" t="s">
        <v>68</v>
      </c>
      <c r="D50" s="28"/>
      <c r="E50" s="29" t="s">
        <v>478</v>
      </c>
      <c r="F50" s="280" t="s">
        <v>1794</v>
      </c>
      <c r="G50" s="73"/>
      <c r="H50" s="73"/>
      <c r="I50" s="73"/>
      <c r="J50" s="73"/>
      <c r="K50" s="30"/>
      <c r="L50" s="30"/>
      <c r="M50" s="30"/>
      <c r="N50" s="30"/>
      <c r="O50" s="30"/>
      <c r="P50" s="30"/>
      <c r="Q50" s="154"/>
      <c r="R50" s="175"/>
      <c r="S50" s="184"/>
      <c r="T50" s="264" t="s">
        <v>479</v>
      </c>
      <c r="U50" s="187" t="s">
        <v>1767</v>
      </c>
      <c r="V50" s="107" t="s">
        <v>1095</v>
      </c>
      <c r="W50" s="107" t="s">
        <v>1101</v>
      </c>
      <c r="X50" s="107" t="s">
        <v>1104</v>
      </c>
      <c r="Y50" s="107">
        <v>1</v>
      </c>
      <c r="Z50" s="107">
        <v>10</v>
      </c>
      <c r="AA50" s="261">
        <v>1</v>
      </c>
      <c r="AB50" s="107"/>
      <c r="AC50" s="39"/>
      <c r="AD50" s="39">
        <v>1</v>
      </c>
      <c r="AE50" s="156">
        <f t="shared" si="2"/>
        <v>0</v>
      </c>
      <c r="AF50" s="220">
        <f t="shared" si="3"/>
        <v>0</v>
      </c>
      <c r="AG50" s="187" t="s">
        <v>1770</v>
      </c>
      <c r="AI50" s="107" t="s">
        <v>1778</v>
      </c>
    </row>
    <row r="51" spans="1:35" s="46" customFormat="1" ht="60" hidden="1" x14ac:dyDescent="0.25">
      <c r="A51" s="46" t="s">
        <v>1621</v>
      </c>
      <c r="B51" s="27" t="s">
        <v>24</v>
      </c>
      <c r="C51" s="28" t="s">
        <v>68</v>
      </c>
      <c r="D51" s="28"/>
      <c r="E51" s="29" t="s">
        <v>478</v>
      </c>
      <c r="F51" s="280" t="s">
        <v>1794</v>
      </c>
      <c r="G51" s="73"/>
      <c r="H51" s="73"/>
      <c r="I51" s="73"/>
      <c r="J51" s="73"/>
      <c r="K51" s="30"/>
      <c r="L51" s="30"/>
      <c r="M51" s="30"/>
      <c r="N51" s="30"/>
      <c r="O51" s="30"/>
      <c r="P51" s="30"/>
      <c r="Q51" s="146"/>
      <c r="R51" s="175"/>
      <c r="S51" s="184"/>
      <c r="T51" s="264" t="s">
        <v>489</v>
      </c>
      <c r="U51" s="187" t="s">
        <v>1768</v>
      </c>
      <c r="V51" s="107" t="s">
        <v>1095</v>
      </c>
      <c r="W51" s="107" t="s">
        <v>1101</v>
      </c>
      <c r="X51" s="107" t="s">
        <v>1104</v>
      </c>
      <c r="Y51" s="107">
        <v>7</v>
      </c>
      <c r="Z51" s="107">
        <v>10</v>
      </c>
      <c r="AA51" s="261">
        <v>1</v>
      </c>
      <c r="AB51" s="107"/>
      <c r="AC51" s="39"/>
      <c r="AD51" s="39">
        <v>1</v>
      </c>
      <c r="AE51" s="156">
        <f t="shared" si="2"/>
        <v>0</v>
      </c>
      <c r="AF51" s="220">
        <f t="shared" si="3"/>
        <v>0</v>
      </c>
      <c r="AG51" s="187" t="s">
        <v>1771</v>
      </c>
      <c r="AI51" s="107" t="s">
        <v>1778</v>
      </c>
    </row>
    <row r="52" spans="1:35" s="46" customFormat="1" ht="60" hidden="1" x14ac:dyDescent="0.25">
      <c r="A52" s="46" t="s">
        <v>1621</v>
      </c>
      <c r="B52" s="27" t="s">
        <v>24</v>
      </c>
      <c r="C52" s="28" t="s">
        <v>68</v>
      </c>
      <c r="D52" s="28"/>
      <c r="E52" s="52" t="s">
        <v>1772</v>
      </c>
      <c r="F52" s="281" t="s">
        <v>1795</v>
      </c>
      <c r="G52" s="73"/>
      <c r="H52" s="73"/>
      <c r="I52" s="73"/>
      <c r="J52" s="73"/>
      <c r="K52" s="30"/>
      <c r="L52" s="30"/>
      <c r="M52" s="30"/>
      <c r="N52" s="30"/>
      <c r="O52" s="30"/>
      <c r="P52" s="30"/>
      <c r="Q52" s="262">
        <v>34036</v>
      </c>
      <c r="R52" s="175">
        <f>Q52-H52</f>
        <v>34036</v>
      </c>
      <c r="S52" s="184"/>
      <c r="T52" s="52" t="s">
        <v>494</v>
      </c>
      <c r="U52" s="51" t="s">
        <v>1774</v>
      </c>
      <c r="V52" s="46" t="s">
        <v>1095</v>
      </c>
      <c r="W52" s="46" t="s">
        <v>1103</v>
      </c>
      <c r="X52" s="46" t="s">
        <v>1104</v>
      </c>
      <c r="Y52" s="107">
        <v>1556193</v>
      </c>
      <c r="Z52" s="107">
        <v>3681200</v>
      </c>
      <c r="AA52" s="46">
        <v>225000</v>
      </c>
      <c r="AB52" s="46">
        <v>195770</v>
      </c>
      <c r="AC52" s="39">
        <v>87.008888888888904</v>
      </c>
      <c r="AD52" s="39">
        <v>263780</v>
      </c>
      <c r="AE52" s="156">
        <f t="shared" si="2"/>
        <v>38780</v>
      </c>
      <c r="AF52" s="220">
        <f t="shared" si="3"/>
        <v>0.1723555555555556</v>
      </c>
      <c r="AG52" s="51" t="s">
        <v>1776</v>
      </c>
      <c r="AI52" s="46" t="s">
        <v>1778</v>
      </c>
    </row>
    <row r="53" spans="1:35" s="46" customFormat="1" ht="45" hidden="1" x14ac:dyDescent="0.25">
      <c r="A53" s="46" t="s">
        <v>1621</v>
      </c>
      <c r="B53" s="27" t="s">
        <v>24</v>
      </c>
      <c r="C53" s="28" t="s">
        <v>68</v>
      </c>
      <c r="D53" s="28"/>
      <c r="E53" s="52" t="s">
        <v>469</v>
      </c>
      <c r="F53" s="46" t="s">
        <v>1773</v>
      </c>
      <c r="G53" s="73"/>
      <c r="H53" s="73"/>
      <c r="I53" s="73"/>
      <c r="J53" s="73"/>
      <c r="K53" s="30"/>
      <c r="L53" s="30"/>
      <c r="M53" s="30"/>
      <c r="N53" s="30"/>
      <c r="O53" s="30"/>
      <c r="P53" s="30"/>
      <c r="Q53" s="262">
        <v>5811</v>
      </c>
      <c r="R53" s="175">
        <f>Q53-H53</f>
        <v>5811</v>
      </c>
      <c r="S53" s="184"/>
      <c r="T53" s="52" t="s">
        <v>491</v>
      </c>
      <c r="U53" s="51" t="s">
        <v>1775</v>
      </c>
      <c r="V53" s="107" t="s">
        <v>1096</v>
      </c>
      <c r="W53" s="107" t="s">
        <v>1101</v>
      </c>
      <c r="X53" s="107" t="s">
        <v>1105</v>
      </c>
      <c r="Y53" s="107">
        <v>0</v>
      </c>
      <c r="Z53" s="107">
        <v>80</v>
      </c>
      <c r="AA53" s="261">
        <v>80</v>
      </c>
      <c r="AB53" s="107"/>
      <c r="AC53" s="39"/>
      <c r="AD53" s="39">
        <v>80</v>
      </c>
      <c r="AE53" s="156">
        <f t="shared" si="2"/>
        <v>0</v>
      </c>
      <c r="AF53" s="220">
        <f t="shared" si="3"/>
        <v>0</v>
      </c>
      <c r="AG53" s="51" t="s">
        <v>1777</v>
      </c>
      <c r="AI53" s="46" t="s">
        <v>1778</v>
      </c>
    </row>
    <row r="54" spans="1:35" s="14" customFormat="1" ht="60" hidden="1" x14ac:dyDescent="0.25">
      <c r="A54" s="14" t="s">
        <v>1621</v>
      </c>
      <c r="B54" s="10" t="s">
        <v>24</v>
      </c>
      <c r="C54" s="11" t="s">
        <v>68</v>
      </c>
      <c r="D54" s="11"/>
      <c r="E54" s="12" t="s">
        <v>483</v>
      </c>
      <c r="F54" s="11" t="s">
        <v>136</v>
      </c>
      <c r="G54" s="69">
        <v>45.693314999999998</v>
      </c>
      <c r="H54" s="69">
        <v>45.693314999999998</v>
      </c>
      <c r="I54" s="69">
        <v>45.693314999999998</v>
      </c>
      <c r="J54" s="69">
        <v>45.693314999999998</v>
      </c>
      <c r="K54" s="12" t="s">
        <v>526</v>
      </c>
      <c r="L54" s="12" t="s">
        <v>527</v>
      </c>
      <c r="M54" s="12" t="s">
        <v>526</v>
      </c>
      <c r="N54" s="12" t="s">
        <v>526</v>
      </c>
      <c r="O54" s="12" t="s">
        <v>526</v>
      </c>
      <c r="P54" s="12" t="s">
        <v>526</v>
      </c>
      <c r="Q54" s="146"/>
      <c r="R54" s="12"/>
      <c r="S54" s="12"/>
      <c r="T54" s="12"/>
      <c r="U54" s="11"/>
      <c r="V54" s="10"/>
      <c r="W54" s="10"/>
      <c r="X54" s="10"/>
      <c r="Y54" s="10"/>
      <c r="Z54" s="10"/>
      <c r="AA54" s="13"/>
      <c r="AB54" s="13"/>
      <c r="AC54" s="13"/>
      <c r="AD54" s="13"/>
      <c r="AE54" s="13"/>
      <c r="AF54" s="220" t="e">
        <f t="shared" si="3"/>
        <v>#DIV/0!</v>
      </c>
      <c r="AG54" s="11"/>
      <c r="AI54" s="14" t="s">
        <v>1633</v>
      </c>
    </row>
    <row r="55" spans="1:35" s="14" customFormat="1" ht="30" hidden="1" x14ac:dyDescent="0.25">
      <c r="A55" s="14" t="s">
        <v>1621</v>
      </c>
      <c r="B55" s="10" t="s">
        <v>24</v>
      </c>
      <c r="C55" s="11" t="s">
        <v>68</v>
      </c>
      <c r="D55" s="11"/>
      <c r="E55" s="12" t="s">
        <v>484</v>
      </c>
      <c r="F55" s="11" t="s">
        <v>132</v>
      </c>
      <c r="G55" s="69">
        <v>14.088800000000001</v>
      </c>
      <c r="H55" s="69">
        <v>14.088800000000001</v>
      </c>
      <c r="I55" s="69">
        <v>14.088800000000001</v>
      </c>
      <c r="J55" s="69">
        <v>14.088800000000001</v>
      </c>
      <c r="K55" s="12" t="s">
        <v>526</v>
      </c>
      <c r="L55" s="12" t="s">
        <v>526</v>
      </c>
      <c r="M55" s="12" t="s">
        <v>526</v>
      </c>
      <c r="N55" s="12" t="s">
        <v>526</v>
      </c>
      <c r="O55" s="12" t="s">
        <v>526</v>
      </c>
      <c r="P55" s="12" t="s">
        <v>526</v>
      </c>
      <c r="Q55" s="146"/>
      <c r="R55" s="12"/>
      <c r="S55" s="12"/>
      <c r="T55" s="12"/>
      <c r="U55" s="11"/>
      <c r="V55" s="10"/>
      <c r="W55" s="10"/>
      <c r="X55" s="10"/>
      <c r="Y55" s="10"/>
      <c r="Z55" s="10"/>
      <c r="AA55" s="13"/>
      <c r="AB55" s="13"/>
      <c r="AC55" s="13"/>
      <c r="AD55" s="13"/>
      <c r="AE55" s="13"/>
      <c r="AF55" s="220" t="e">
        <f t="shared" si="3"/>
        <v>#DIV/0!</v>
      </c>
      <c r="AG55" s="11"/>
      <c r="AI55" s="14" t="s">
        <v>1633</v>
      </c>
    </row>
    <row r="56" spans="1:35" s="14" customFormat="1" ht="30" hidden="1" x14ac:dyDescent="0.25">
      <c r="A56" s="14" t="s">
        <v>1621</v>
      </c>
      <c r="B56" s="10" t="s">
        <v>24</v>
      </c>
      <c r="C56" s="11" t="s">
        <v>68</v>
      </c>
      <c r="D56" s="11"/>
      <c r="E56" s="12" t="s">
        <v>485</v>
      </c>
      <c r="F56" s="11" t="s">
        <v>137</v>
      </c>
      <c r="G56" s="69">
        <v>49.915999999999997</v>
      </c>
      <c r="H56" s="69">
        <v>49.915999999999997</v>
      </c>
      <c r="I56" s="69">
        <v>49.915999999999997</v>
      </c>
      <c r="J56" s="69">
        <v>30.030200000000001</v>
      </c>
      <c r="K56" s="12" t="s">
        <v>527</v>
      </c>
      <c r="L56" s="12" t="s">
        <v>526</v>
      </c>
      <c r="M56" s="12" t="s">
        <v>527</v>
      </c>
      <c r="N56" s="12" t="s">
        <v>527</v>
      </c>
      <c r="O56" s="12" t="s">
        <v>526</v>
      </c>
      <c r="P56" s="12" t="s">
        <v>526</v>
      </c>
      <c r="Q56" s="146"/>
      <c r="R56" s="12"/>
      <c r="S56" s="12"/>
      <c r="T56" s="12"/>
      <c r="U56" s="11"/>
      <c r="V56" s="10"/>
      <c r="W56" s="10"/>
      <c r="X56" s="10"/>
      <c r="Y56" s="10"/>
      <c r="Z56" s="10"/>
      <c r="AA56" s="13"/>
      <c r="AB56" s="13"/>
      <c r="AC56" s="13"/>
      <c r="AD56" s="13"/>
      <c r="AE56" s="13"/>
      <c r="AF56" s="220" t="e">
        <f t="shared" si="3"/>
        <v>#DIV/0!</v>
      </c>
      <c r="AG56" s="11"/>
      <c r="AI56" s="14" t="s">
        <v>1633</v>
      </c>
    </row>
    <row r="57" spans="1:35" s="14" customFormat="1" ht="30" hidden="1" x14ac:dyDescent="0.25">
      <c r="A57" s="14" t="s">
        <v>1621</v>
      </c>
      <c r="B57" s="10" t="s">
        <v>24</v>
      </c>
      <c r="C57" s="11" t="s">
        <v>68</v>
      </c>
      <c r="D57" s="11"/>
      <c r="E57" s="12" t="s">
        <v>486</v>
      </c>
      <c r="F57" s="11" t="s">
        <v>138</v>
      </c>
      <c r="G57" s="69">
        <v>1.0833330000000001</v>
      </c>
      <c r="H57" s="69">
        <v>1.0833330000000001</v>
      </c>
      <c r="I57" s="69">
        <v>1.0833330000000001</v>
      </c>
      <c r="J57" s="69">
        <v>1.0833330000000001</v>
      </c>
      <c r="K57" s="12" t="s">
        <v>526</v>
      </c>
      <c r="L57" s="12" t="s">
        <v>526</v>
      </c>
      <c r="M57" s="12" t="s">
        <v>526</v>
      </c>
      <c r="N57" s="12" t="s">
        <v>526</v>
      </c>
      <c r="O57" s="12" t="s">
        <v>526</v>
      </c>
      <c r="P57" s="12" t="s">
        <v>526</v>
      </c>
      <c r="Q57" s="146"/>
      <c r="R57" s="12"/>
      <c r="S57" s="12"/>
      <c r="T57" s="12"/>
      <c r="U57" s="11"/>
      <c r="V57" s="10"/>
      <c r="W57" s="10"/>
      <c r="X57" s="10"/>
      <c r="Y57" s="10"/>
      <c r="Z57" s="10"/>
      <c r="AA57" s="13"/>
      <c r="AB57" s="13"/>
      <c r="AC57" s="13"/>
      <c r="AD57" s="13"/>
      <c r="AE57" s="13"/>
      <c r="AF57" s="220" t="e">
        <f t="shared" si="3"/>
        <v>#DIV/0!</v>
      </c>
      <c r="AG57" s="11"/>
      <c r="AI57" s="14" t="s">
        <v>1633</v>
      </c>
    </row>
    <row r="58" spans="1:35" s="1" customFormat="1" ht="45" hidden="1" x14ac:dyDescent="0.25">
      <c r="A58" s="1" t="s">
        <v>1622</v>
      </c>
      <c r="B58" s="5" t="s">
        <v>25</v>
      </c>
      <c r="C58" s="6" t="s">
        <v>69</v>
      </c>
      <c r="D58" s="149"/>
      <c r="E58" s="7" t="s">
        <v>473</v>
      </c>
      <c r="F58" s="6" t="s">
        <v>139</v>
      </c>
      <c r="G58" s="8">
        <v>32421.499</v>
      </c>
      <c r="H58" s="8">
        <v>32421.499</v>
      </c>
      <c r="I58" s="8">
        <v>11222.679867999999</v>
      </c>
      <c r="J58" s="8">
        <v>913.31056899999999</v>
      </c>
      <c r="K58" s="140" t="s">
        <v>527</v>
      </c>
      <c r="L58" s="7" t="s">
        <v>526</v>
      </c>
      <c r="M58" s="7" t="s">
        <v>526</v>
      </c>
      <c r="N58" s="140" t="s">
        <v>527</v>
      </c>
      <c r="O58" s="140" t="s">
        <v>527</v>
      </c>
      <c r="P58" s="181" t="s">
        <v>526</v>
      </c>
      <c r="Q58" s="257">
        <v>31375</v>
      </c>
      <c r="R58" s="252">
        <f>Q58-H58</f>
        <v>-1046.4989999999998</v>
      </c>
      <c r="S58" s="184">
        <f>Q58/H58-1</f>
        <v>-3.227793384877109E-2</v>
      </c>
      <c r="T58" s="7">
        <v>1</v>
      </c>
      <c r="U58" s="6" t="s">
        <v>571</v>
      </c>
      <c r="V58" s="5" t="s">
        <v>1095</v>
      </c>
      <c r="W58" s="5" t="s">
        <v>1100</v>
      </c>
      <c r="X58" s="5" t="s">
        <v>1104</v>
      </c>
      <c r="Y58" s="109">
        <v>9831149</v>
      </c>
      <c r="Z58" s="109">
        <v>27724864</v>
      </c>
      <c r="AA58" s="110">
        <v>2650000</v>
      </c>
      <c r="AB58" s="109">
        <v>2377625</v>
      </c>
      <c r="AC58" s="111">
        <f t="shared" ref="AC58:AC69" si="6">AB58/AA58</f>
        <v>0.89721698113207549</v>
      </c>
      <c r="AD58" s="250">
        <v>2676500</v>
      </c>
      <c r="AE58" s="250">
        <f t="shared" ref="AE58:AE73" si="7">AD58-AA58</f>
        <v>26500</v>
      </c>
      <c r="AF58" s="158">
        <f t="shared" ref="AF58:AF73" si="8">AD58/AA58-1</f>
        <v>1.0000000000000009E-2</v>
      </c>
      <c r="AG58" s="6" t="s">
        <v>1121</v>
      </c>
      <c r="AI58" s="104"/>
    </row>
    <row r="59" spans="1:35" s="1" customFormat="1" ht="60" hidden="1" x14ac:dyDescent="0.25">
      <c r="A59" s="1" t="s">
        <v>1622</v>
      </c>
      <c r="B59" s="5" t="s">
        <v>25</v>
      </c>
      <c r="C59" s="6" t="s">
        <v>69</v>
      </c>
      <c r="D59" s="149"/>
      <c r="E59" s="7" t="s">
        <v>473</v>
      </c>
      <c r="F59" s="6" t="s">
        <v>139</v>
      </c>
      <c r="G59" s="8">
        <v>0</v>
      </c>
      <c r="H59" s="8">
        <v>0</v>
      </c>
      <c r="I59" s="8">
        <v>0</v>
      </c>
      <c r="J59" s="8">
        <v>0</v>
      </c>
      <c r="K59" s="7">
        <v>0</v>
      </c>
      <c r="L59" s="7">
        <v>0</v>
      </c>
      <c r="M59" s="7">
        <v>0</v>
      </c>
      <c r="N59" s="7">
        <v>0</v>
      </c>
      <c r="O59" s="7">
        <v>0</v>
      </c>
      <c r="P59" s="181">
        <v>0</v>
      </c>
      <c r="Q59" s="257"/>
      <c r="R59" s="252"/>
      <c r="S59" s="184"/>
      <c r="T59" s="7">
        <v>2</v>
      </c>
      <c r="U59" s="6" t="s">
        <v>573</v>
      </c>
      <c r="V59" s="5" t="s">
        <v>1096</v>
      </c>
      <c r="W59" s="5" t="s">
        <v>1100</v>
      </c>
      <c r="X59" s="5" t="s">
        <v>1105</v>
      </c>
      <c r="Y59" s="121">
        <v>100</v>
      </c>
      <c r="Z59" s="121">
        <v>100</v>
      </c>
      <c r="AA59" s="123">
        <v>100</v>
      </c>
      <c r="AB59" s="123">
        <v>100</v>
      </c>
      <c r="AC59" s="113">
        <f t="shared" si="6"/>
        <v>1</v>
      </c>
      <c r="AD59" s="250">
        <v>100</v>
      </c>
      <c r="AE59" s="259">
        <f t="shared" si="7"/>
        <v>0</v>
      </c>
      <c r="AF59" s="158">
        <f t="shared" si="8"/>
        <v>0</v>
      </c>
      <c r="AG59" s="6" t="s">
        <v>1122</v>
      </c>
      <c r="AI59" s="104"/>
    </row>
    <row r="60" spans="1:35" s="1" customFormat="1" ht="60" hidden="1" x14ac:dyDescent="0.25">
      <c r="A60" s="1" t="s">
        <v>1622</v>
      </c>
      <c r="B60" s="5" t="s">
        <v>25</v>
      </c>
      <c r="C60" s="6" t="s">
        <v>69</v>
      </c>
      <c r="D60" s="149"/>
      <c r="E60" s="7" t="s">
        <v>473</v>
      </c>
      <c r="F60" s="6" t="s">
        <v>139</v>
      </c>
      <c r="G60" s="8">
        <v>0</v>
      </c>
      <c r="H60" s="8">
        <v>0</v>
      </c>
      <c r="I60" s="8">
        <v>0</v>
      </c>
      <c r="J60" s="8">
        <v>0</v>
      </c>
      <c r="K60" s="7">
        <v>0</v>
      </c>
      <c r="L60" s="7">
        <v>0</v>
      </c>
      <c r="M60" s="7">
        <v>0</v>
      </c>
      <c r="N60" s="7">
        <v>0</v>
      </c>
      <c r="O60" s="7">
        <v>0</v>
      </c>
      <c r="P60" s="181">
        <v>0</v>
      </c>
      <c r="Q60" s="257"/>
      <c r="R60" s="252"/>
      <c r="S60" s="184"/>
      <c r="T60" s="7">
        <v>3</v>
      </c>
      <c r="U60" s="6" t="s">
        <v>574</v>
      </c>
      <c r="V60" s="5" t="s">
        <v>1095</v>
      </c>
      <c r="W60" s="5" t="s">
        <v>1100</v>
      </c>
      <c r="X60" s="5" t="s">
        <v>1104</v>
      </c>
      <c r="Y60" s="122">
        <v>41.460036424663002</v>
      </c>
      <c r="Z60" s="122">
        <v>177.72437265759001</v>
      </c>
      <c r="AA60" s="124">
        <v>13.485546473367901</v>
      </c>
      <c r="AB60" s="125">
        <v>8.9604518170229994</v>
      </c>
      <c r="AC60" s="111">
        <f t="shared" si="6"/>
        <v>0.66444855124845403</v>
      </c>
      <c r="AD60" s="250">
        <v>14.3523477632941</v>
      </c>
      <c r="AE60" s="259">
        <f t="shared" si="7"/>
        <v>0.8668012899261992</v>
      </c>
      <c r="AF60" s="158">
        <f t="shared" si="8"/>
        <v>6.4276319216133526E-2</v>
      </c>
      <c r="AG60" s="6" t="s">
        <v>1123</v>
      </c>
      <c r="AI60" s="104"/>
    </row>
    <row r="61" spans="1:35" s="1" customFormat="1" ht="30" hidden="1" x14ac:dyDescent="0.25">
      <c r="A61" s="1" t="s">
        <v>1622</v>
      </c>
      <c r="B61" s="5" t="s">
        <v>25</v>
      </c>
      <c r="C61" s="6" t="s">
        <v>69</v>
      </c>
      <c r="D61" s="149"/>
      <c r="E61" s="7" t="s">
        <v>473</v>
      </c>
      <c r="F61" s="6" t="s">
        <v>139</v>
      </c>
      <c r="G61" s="8">
        <v>0</v>
      </c>
      <c r="H61" s="8">
        <v>0</v>
      </c>
      <c r="I61" s="8">
        <v>0</v>
      </c>
      <c r="J61" s="8">
        <v>0</v>
      </c>
      <c r="K61" s="7">
        <v>0</v>
      </c>
      <c r="L61" s="7">
        <v>0</v>
      </c>
      <c r="M61" s="7">
        <v>0</v>
      </c>
      <c r="N61" s="7">
        <v>0</v>
      </c>
      <c r="O61" s="7">
        <v>0</v>
      </c>
      <c r="P61" s="181">
        <v>0</v>
      </c>
      <c r="Q61" s="257"/>
      <c r="R61" s="252"/>
      <c r="S61" s="184"/>
      <c r="T61" s="7">
        <v>4</v>
      </c>
      <c r="U61" s="6" t="s">
        <v>572</v>
      </c>
      <c r="V61" s="5" t="s">
        <v>1095</v>
      </c>
      <c r="W61" s="5" t="s">
        <v>1100</v>
      </c>
      <c r="X61" s="5" t="s">
        <v>1104</v>
      </c>
      <c r="Y61" s="109">
        <v>51566</v>
      </c>
      <c r="Z61" s="114">
        <v>1547</v>
      </c>
      <c r="AA61" s="114">
        <v>1547</v>
      </c>
      <c r="AB61" s="114">
        <v>1547</v>
      </c>
      <c r="AC61" s="113">
        <f t="shared" si="6"/>
        <v>1</v>
      </c>
      <c r="AD61" s="250"/>
      <c r="AE61" s="259">
        <f t="shared" si="7"/>
        <v>-1547</v>
      </c>
      <c r="AF61" s="158">
        <f t="shared" si="8"/>
        <v>-1</v>
      </c>
      <c r="AG61" s="6" t="s">
        <v>1699</v>
      </c>
      <c r="AI61" s="104"/>
    </row>
    <row r="62" spans="1:35" s="1" customFormat="1" ht="45" hidden="1" x14ac:dyDescent="0.25">
      <c r="A62" s="1" t="s">
        <v>1622</v>
      </c>
      <c r="B62" s="5" t="s">
        <v>25</v>
      </c>
      <c r="C62" s="6" t="s">
        <v>69</v>
      </c>
      <c r="D62" s="149"/>
      <c r="E62" s="7" t="s">
        <v>472</v>
      </c>
      <c r="F62" s="6" t="s">
        <v>140</v>
      </c>
      <c r="G62" s="8">
        <v>606.73299999999995</v>
      </c>
      <c r="H62" s="8">
        <v>606.73299999999995</v>
      </c>
      <c r="I62" s="8">
        <v>0</v>
      </c>
      <c r="J62" s="8">
        <v>0</v>
      </c>
      <c r="K62" s="7" t="s">
        <v>526</v>
      </c>
      <c r="L62" s="7" t="s">
        <v>526</v>
      </c>
      <c r="M62" s="7" t="s">
        <v>526</v>
      </c>
      <c r="N62" s="7" t="s">
        <v>526</v>
      </c>
      <c r="O62" s="7" t="s">
        <v>526</v>
      </c>
      <c r="P62" s="181" t="s">
        <v>526</v>
      </c>
      <c r="Q62" s="257">
        <v>3000</v>
      </c>
      <c r="R62" s="252">
        <f>Q62-H62</f>
        <v>2393.2669999999998</v>
      </c>
      <c r="S62" s="184">
        <f>Q62/H62-1</f>
        <v>3.9445143086003238</v>
      </c>
      <c r="T62" s="7">
        <v>5</v>
      </c>
      <c r="U62" s="6" t="s">
        <v>575</v>
      </c>
      <c r="V62" s="5" t="s">
        <v>1095</v>
      </c>
      <c r="W62" s="5" t="s">
        <v>1100</v>
      </c>
      <c r="X62" s="5" t="s">
        <v>1104</v>
      </c>
      <c r="Y62" s="114">
        <v>240725.66891199999</v>
      </c>
      <c r="Z62" s="109">
        <v>4363469.1411797702</v>
      </c>
      <c r="AA62" s="112">
        <v>287020.27655936702</v>
      </c>
      <c r="AB62" s="109">
        <v>49489.527000000002</v>
      </c>
      <c r="AC62" s="111">
        <f t="shared" si="6"/>
        <v>0.17242519446100399</v>
      </c>
      <c r="AD62" s="250">
        <v>344424.33187124081</v>
      </c>
      <c r="AE62" s="259">
        <f t="shared" si="7"/>
        <v>57404.055311873788</v>
      </c>
      <c r="AF62" s="158">
        <f t="shared" si="8"/>
        <v>0.20000000000000129</v>
      </c>
      <c r="AG62" s="6" t="s">
        <v>1124</v>
      </c>
      <c r="AI62" s="104"/>
    </row>
    <row r="63" spans="1:35" s="1" customFormat="1" ht="45" hidden="1" x14ac:dyDescent="0.25">
      <c r="A63" s="1" t="s">
        <v>1622</v>
      </c>
      <c r="B63" s="5" t="s">
        <v>25</v>
      </c>
      <c r="C63" s="6" t="s">
        <v>69</v>
      </c>
      <c r="D63" s="149"/>
      <c r="E63" s="7" t="s">
        <v>472</v>
      </c>
      <c r="F63" s="6" t="s">
        <v>140</v>
      </c>
      <c r="G63" s="8">
        <v>0</v>
      </c>
      <c r="H63" s="8">
        <v>0</v>
      </c>
      <c r="I63" s="8">
        <v>0</v>
      </c>
      <c r="J63" s="8">
        <v>0</v>
      </c>
      <c r="K63" s="7">
        <v>0</v>
      </c>
      <c r="L63" s="7">
        <v>0</v>
      </c>
      <c r="M63" s="7">
        <v>0</v>
      </c>
      <c r="N63" s="7">
        <v>0</v>
      </c>
      <c r="O63" s="7">
        <v>0</v>
      </c>
      <c r="P63" s="181">
        <v>0</v>
      </c>
      <c r="Q63" s="257"/>
      <c r="R63" s="252"/>
      <c r="S63" s="184"/>
      <c r="T63" s="7">
        <v>6</v>
      </c>
      <c r="U63" s="6" t="s">
        <v>576</v>
      </c>
      <c r="V63" s="5" t="s">
        <v>1095</v>
      </c>
      <c r="W63" s="5" t="s">
        <v>1100</v>
      </c>
      <c r="X63" s="5" t="s">
        <v>1104</v>
      </c>
      <c r="Y63" s="109">
        <v>0</v>
      </c>
      <c r="Z63" s="109">
        <v>2173670.8588202298</v>
      </c>
      <c r="AA63" s="112">
        <v>142979.72344063301</v>
      </c>
      <c r="AB63" s="114">
        <v>38192.330396999998</v>
      </c>
      <c r="AC63" s="111">
        <f t="shared" si="6"/>
        <v>0.26711710918127446</v>
      </c>
      <c r="AD63" s="250">
        <v>171575.66812875919</v>
      </c>
      <c r="AE63" s="259">
        <f t="shared" si="7"/>
        <v>28595.944688126183</v>
      </c>
      <c r="AF63" s="158">
        <f t="shared" si="8"/>
        <v>0.19999999999999707</v>
      </c>
      <c r="AG63" s="6" t="s">
        <v>1125</v>
      </c>
      <c r="AI63" s="104"/>
    </row>
    <row r="64" spans="1:35" s="1" customFormat="1" ht="45" hidden="1" x14ac:dyDescent="0.25">
      <c r="A64" s="1" t="s">
        <v>1622</v>
      </c>
      <c r="B64" s="5" t="s">
        <v>25</v>
      </c>
      <c r="C64" s="6" t="s">
        <v>69</v>
      </c>
      <c r="D64" s="149"/>
      <c r="E64" s="7" t="s">
        <v>472</v>
      </c>
      <c r="F64" s="6" t="s">
        <v>140</v>
      </c>
      <c r="G64" s="8">
        <v>0</v>
      </c>
      <c r="H64" s="8">
        <v>0</v>
      </c>
      <c r="I64" s="8">
        <v>0</v>
      </c>
      <c r="J64" s="8">
        <v>0</v>
      </c>
      <c r="K64" s="7">
        <v>0</v>
      </c>
      <c r="L64" s="7">
        <v>0</v>
      </c>
      <c r="M64" s="7">
        <v>0</v>
      </c>
      <c r="N64" s="7">
        <v>0</v>
      </c>
      <c r="O64" s="7">
        <v>0</v>
      </c>
      <c r="P64" s="181">
        <v>0</v>
      </c>
      <c r="Q64" s="257"/>
      <c r="R64" s="252"/>
      <c r="S64" s="184"/>
      <c r="T64" s="7">
        <v>7</v>
      </c>
      <c r="U64" s="6" t="s">
        <v>577</v>
      </c>
      <c r="V64" s="5" t="s">
        <v>1095</v>
      </c>
      <c r="W64" s="5" t="s">
        <v>1100</v>
      </c>
      <c r="X64" s="5" t="s">
        <v>1104</v>
      </c>
      <c r="Y64" s="110">
        <v>1758599</v>
      </c>
      <c r="Z64" s="109">
        <v>8268812.6996799996</v>
      </c>
      <c r="AA64" s="112">
        <v>669062.5</v>
      </c>
      <c r="AB64" s="114">
        <v>127014.36238825</v>
      </c>
      <c r="AC64" s="111">
        <f t="shared" si="6"/>
        <v>0.18983930856721157</v>
      </c>
      <c r="AD64" s="250">
        <v>647345.4</v>
      </c>
      <c r="AE64" s="259">
        <f t="shared" si="7"/>
        <v>-21717.099999999977</v>
      </c>
      <c r="AF64" s="158">
        <f t="shared" si="8"/>
        <v>-3.2459000467071397E-2</v>
      </c>
      <c r="AG64" s="6" t="s">
        <v>1126</v>
      </c>
      <c r="AI64" s="104"/>
    </row>
    <row r="65" spans="1:35" s="1" customFormat="1" ht="60" hidden="1" x14ac:dyDescent="0.25">
      <c r="A65" s="1" t="s">
        <v>1622</v>
      </c>
      <c r="B65" s="5" t="s">
        <v>25</v>
      </c>
      <c r="C65" s="6" t="s">
        <v>69</v>
      </c>
      <c r="D65" s="149"/>
      <c r="E65" s="7" t="s">
        <v>472</v>
      </c>
      <c r="F65" s="6" t="s">
        <v>140</v>
      </c>
      <c r="G65" s="8">
        <v>0</v>
      </c>
      <c r="H65" s="8">
        <v>0</v>
      </c>
      <c r="I65" s="8">
        <v>0</v>
      </c>
      <c r="J65" s="8">
        <v>0</v>
      </c>
      <c r="K65" s="7">
        <v>0</v>
      </c>
      <c r="L65" s="7">
        <v>0</v>
      </c>
      <c r="M65" s="7">
        <v>0</v>
      </c>
      <c r="N65" s="7">
        <v>0</v>
      </c>
      <c r="O65" s="7">
        <v>0</v>
      </c>
      <c r="P65" s="181">
        <v>0</v>
      </c>
      <c r="Q65" s="146"/>
      <c r="R65" s="252"/>
      <c r="S65" s="184"/>
      <c r="T65" s="7">
        <v>8</v>
      </c>
      <c r="U65" s="6" t="s">
        <v>578</v>
      </c>
      <c r="V65" s="5" t="s">
        <v>1095</v>
      </c>
      <c r="W65" s="5" t="s">
        <v>1100</v>
      </c>
      <c r="X65" s="5" t="s">
        <v>1104</v>
      </c>
      <c r="Y65" s="110">
        <v>1146475</v>
      </c>
      <c r="Z65" s="109">
        <v>8268812.6996799996</v>
      </c>
      <c r="AA65" s="112">
        <v>669062.5</v>
      </c>
      <c r="AB65" s="114">
        <v>302488.52490775002</v>
      </c>
      <c r="AC65" s="111">
        <f t="shared" si="6"/>
        <v>0.45210802414983653</v>
      </c>
      <c r="AD65" s="250">
        <v>647345.4</v>
      </c>
      <c r="AE65" s="259">
        <f t="shared" si="7"/>
        <v>-21717.099999999977</v>
      </c>
      <c r="AF65" s="158">
        <f t="shared" si="8"/>
        <v>-3.2459000467071397E-2</v>
      </c>
      <c r="AG65" s="6" t="s">
        <v>1700</v>
      </c>
      <c r="AI65" s="104"/>
    </row>
    <row r="66" spans="1:35" s="46" customFormat="1" ht="45" hidden="1" x14ac:dyDescent="0.25">
      <c r="A66" s="46" t="s">
        <v>1622</v>
      </c>
      <c r="B66" s="27" t="s">
        <v>25</v>
      </c>
      <c r="C66" s="28" t="s">
        <v>69</v>
      </c>
      <c r="D66" s="149"/>
      <c r="E66" s="29" t="s">
        <v>470</v>
      </c>
      <c r="F66" s="28" t="s">
        <v>1696</v>
      </c>
      <c r="G66" s="73"/>
      <c r="H66" s="73"/>
      <c r="I66" s="73"/>
      <c r="J66" s="73"/>
      <c r="K66" s="30"/>
      <c r="L66" s="30"/>
      <c r="M66" s="30"/>
      <c r="N66" s="30"/>
      <c r="O66" s="30"/>
      <c r="P66" s="182"/>
      <c r="Q66" s="253">
        <v>6752</v>
      </c>
      <c r="R66" s="252">
        <f t="shared" ref="R66:R72" si="9">Q66-H66</f>
        <v>6752</v>
      </c>
      <c r="S66" s="184">
        <v>1</v>
      </c>
      <c r="T66" s="52" t="s">
        <v>469</v>
      </c>
      <c r="U66" s="46" t="s">
        <v>1693</v>
      </c>
      <c r="V66" s="46" t="s">
        <v>1098</v>
      </c>
      <c r="W66" s="46" t="s">
        <v>1102</v>
      </c>
      <c r="X66" s="46" t="s">
        <v>1105</v>
      </c>
      <c r="Y66" s="46">
        <v>92.57</v>
      </c>
      <c r="Z66" s="46">
        <v>95</v>
      </c>
      <c r="AA66" s="46">
        <v>93</v>
      </c>
      <c r="AB66" s="46">
        <v>0</v>
      </c>
      <c r="AC66" s="116">
        <f t="shared" si="6"/>
        <v>0</v>
      </c>
      <c r="AD66" s="251">
        <v>93</v>
      </c>
      <c r="AE66" s="259">
        <f t="shared" si="7"/>
        <v>0</v>
      </c>
      <c r="AF66" s="158">
        <f t="shared" si="8"/>
        <v>0</v>
      </c>
      <c r="AG66" s="51" t="s">
        <v>1698</v>
      </c>
      <c r="AI66" s="117" t="s">
        <v>1704</v>
      </c>
    </row>
    <row r="67" spans="1:35" s="46" customFormat="1" ht="45" hidden="1" x14ac:dyDescent="0.25">
      <c r="A67" s="46" t="s">
        <v>1622</v>
      </c>
      <c r="B67" s="27" t="s">
        <v>25</v>
      </c>
      <c r="C67" s="28" t="s">
        <v>69</v>
      </c>
      <c r="D67" s="149"/>
      <c r="E67" s="29" t="s">
        <v>471</v>
      </c>
      <c r="F67" s="28" t="s">
        <v>1697</v>
      </c>
      <c r="G67" s="73"/>
      <c r="H67" s="73"/>
      <c r="I67" s="73"/>
      <c r="J67" s="73"/>
      <c r="K67" s="30"/>
      <c r="L67" s="30"/>
      <c r="M67" s="30"/>
      <c r="N67" s="30"/>
      <c r="O67" s="30"/>
      <c r="P67" s="182"/>
      <c r="Q67" s="253">
        <v>5008</v>
      </c>
      <c r="R67" s="252">
        <f t="shared" si="9"/>
        <v>5008</v>
      </c>
      <c r="S67" s="184">
        <v>1</v>
      </c>
      <c r="T67" s="52" t="s">
        <v>494</v>
      </c>
      <c r="U67" s="46" t="s">
        <v>1694</v>
      </c>
      <c r="V67" s="46" t="s">
        <v>1098</v>
      </c>
      <c r="W67" s="46" t="s">
        <v>1102</v>
      </c>
      <c r="X67" s="46" t="s">
        <v>1105</v>
      </c>
      <c r="Z67" s="46">
        <v>100</v>
      </c>
      <c r="AA67" s="46">
        <v>100</v>
      </c>
      <c r="AB67" s="46">
        <v>0</v>
      </c>
      <c r="AC67" s="116">
        <f t="shared" si="6"/>
        <v>0</v>
      </c>
      <c r="AD67" s="251">
        <v>100</v>
      </c>
      <c r="AE67" s="259">
        <f t="shared" si="7"/>
        <v>0</v>
      </c>
      <c r="AF67" s="158">
        <f t="shared" si="8"/>
        <v>0</v>
      </c>
      <c r="AG67" s="51" t="s">
        <v>1698</v>
      </c>
      <c r="AI67" s="117" t="s">
        <v>1704</v>
      </c>
    </row>
    <row r="68" spans="1:35" s="46" customFormat="1" ht="45" hidden="1" x14ac:dyDescent="0.25">
      <c r="A68" s="46" t="s">
        <v>1622</v>
      </c>
      <c r="B68" s="27" t="s">
        <v>25</v>
      </c>
      <c r="C68" s="28" t="s">
        <v>69</v>
      </c>
      <c r="D68" s="149"/>
      <c r="E68" s="29" t="s">
        <v>474</v>
      </c>
      <c r="F68" s="28" t="s">
        <v>1668</v>
      </c>
      <c r="G68" s="73"/>
      <c r="H68" s="73"/>
      <c r="I68" s="73"/>
      <c r="J68" s="73"/>
      <c r="K68" s="30"/>
      <c r="L68" s="30"/>
      <c r="M68" s="30"/>
      <c r="N68" s="30"/>
      <c r="O68" s="30"/>
      <c r="P68" s="182"/>
      <c r="Q68" s="253">
        <v>1393</v>
      </c>
      <c r="R68" s="252">
        <f t="shared" si="9"/>
        <v>1393</v>
      </c>
      <c r="S68" s="184">
        <v>1</v>
      </c>
      <c r="T68" s="52" t="s">
        <v>495</v>
      </c>
      <c r="U68" s="46" t="s">
        <v>1695</v>
      </c>
      <c r="V68" s="46" t="s">
        <v>1098</v>
      </c>
      <c r="W68" s="46" t="s">
        <v>1102</v>
      </c>
      <c r="X68" s="46" t="s">
        <v>1105</v>
      </c>
      <c r="Z68" s="46">
        <v>100</v>
      </c>
      <c r="AA68" s="46">
        <v>100</v>
      </c>
      <c r="AB68" s="46">
        <v>0</v>
      </c>
      <c r="AC68" s="116">
        <f t="shared" si="6"/>
        <v>0</v>
      </c>
      <c r="AD68" s="251">
        <v>100</v>
      </c>
      <c r="AE68" s="259">
        <f t="shared" si="7"/>
        <v>0</v>
      </c>
      <c r="AF68" s="158">
        <f t="shared" si="8"/>
        <v>0</v>
      </c>
      <c r="AG68" s="51" t="s">
        <v>1698</v>
      </c>
      <c r="AI68" s="117" t="s">
        <v>1704</v>
      </c>
    </row>
    <row r="69" spans="1:35" s="1" customFormat="1" ht="90" hidden="1" x14ac:dyDescent="0.25">
      <c r="A69" s="46" t="s">
        <v>1622</v>
      </c>
      <c r="B69" s="27" t="s">
        <v>26</v>
      </c>
      <c r="C69" s="28" t="s">
        <v>69</v>
      </c>
      <c r="D69" s="149"/>
      <c r="E69" s="30">
        <v>12</v>
      </c>
      <c r="F69" s="28" t="s">
        <v>1798</v>
      </c>
      <c r="G69" s="73"/>
      <c r="H69" s="73"/>
      <c r="I69" s="73"/>
      <c r="J69" s="73"/>
      <c r="K69" s="30"/>
      <c r="L69" s="30"/>
      <c r="M69" s="30"/>
      <c r="N69" s="30"/>
      <c r="O69" s="30"/>
      <c r="P69" s="182"/>
      <c r="Q69" s="253">
        <v>1950</v>
      </c>
      <c r="R69" s="252">
        <f t="shared" si="9"/>
        <v>1950</v>
      </c>
      <c r="S69" s="184">
        <v>1</v>
      </c>
      <c r="T69" s="30" t="s">
        <v>523</v>
      </c>
      <c r="U69" s="27" t="s">
        <v>1701</v>
      </c>
      <c r="V69" s="137" t="s">
        <v>1098</v>
      </c>
      <c r="W69" s="27" t="s">
        <v>1102</v>
      </c>
      <c r="X69" s="27" t="s">
        <v>1105</v>
      </c>
      <c r="Y69" s="27"/>
      <c r="Z69" s="27">
        <v>100</v>
      </c>
      <c r="AA69" s="39">
        <v>100</v>
      </c>
      <c r="AB69" s="27">
        <v>0</v>
      </c>
      <c r="AC69" s="116">
        <f t="shared" si="6"/>
        <v>0</v>
      </c>
      <c r="AD69" s="251">
        <v>100</v>
      </c>
      <c r="AE69" s="259">
        <f t="shared" si="7"/>
        <v>0</v>
      </c>
      <c r="AF69" s="158">
        <f t="shared" si="8"/>
        <v>0</v>
      </c>
      <c r="AG69" s="28" t="s">
        <v>1728</v>
      </c>
      <c r="AH69" s="46"/>
      <c r="AI69" s="117" t="s">
        <v>1704</v>
      </c>
    </row>
    <row r="70" spans="1:35" s="1" customFormat="1" ht="60" hidden="1" x14ac:dyDescent="0.25">
      <c r="A70" s="1" t="s">
        <v>1622</v>
      </c>
      <c r="B70" s="5" t="s">
        <v>26</v>
      </c>
      <c r="C70" s="6" t="s">
        <v>69</v>
      </c>
      <c r="D70" s="149"/>
      <c r="E70" s="7" t="s">
        <v>469</v>
      </c>
      <c r="F70" s="6" t="s">
        <v>1796</v>
      </c>
      <c r="G70" s="8">
        <v>6617.6530000000002</v>
      </c>
      <c r="H70" s="8">
        <v>6617.6530000000002</v>
      </c>
      <c r="I70" s="8">
        <v>151.694276</v>
      </c>
      <c r="J70" s="8">
        <v>4.3733329999999997</v>
      </c>
      <c r="K70" s="7" t="s">
        <v>526</v>
      </c>
      <c r="L70" s="7" t="s">
        <v>526</v>
      </c>
      <c r="M70" s="7" t="s">
        <v>526</v>
      </c>
      <c r="N70" s="7" t="s">
        <v>526</v>
      </c>
      <c r="O70" s="7" t="s">
        <v>526</v>
      </c>
      <c r="P70" s="181" t="s">
        <v>526</v>
      </c>
      <c r="Q70" s="146"/>
      <c r="R70" s="252">
        <f t="shared" si="9"/>
        <v>-6617.6530000000002</v>
      </c>
      <c r="S70" s="184">
        <f>Q70/H70-1</f>
        <v>-1</v>
      </c>
      <c r="T70" s="7">
        <v>18</v>
      </c>
      <c r="U70" s="6" t="s">
        <v>579</v>
      </c>
      <c r="V70" s="105" t="s">
        <v>1097</v>
      </c>
      <c r="W70" s="5" t="s">
        <v>1102</v>
      </c>
      <c r="X70" s="5" t="s">
        <v>1105</v>
      </c>
      <c r="Y70" s="5">
        <v>84</v>
      </c>
      <c r="Z70" s="115">
        <v>100</v>
      </c>
      <c r="AA70" s="115">
        <v>100</v>
      </c>
      <c r="AB70" s="102">
        <v>84</v>
      </c>
      <c r="AC70" s="111">
        <v>0.84</v>
      </c>
      <c r="AD70" s="251"/>
      <c r="AE70" s="259">
        <f t="shared" si="7"/>
        <v>-100</v>
      </c>
      <c r="AF70" s="158">
        <f t="shared" si="8"/>
        <v>-1</v>
      </c>
      <c r="AG70" s="101" t="s">
        <v>1691</v>
      </c>
      <c r="AI70" s="104"/>
    </row>
    <row r="71" spans="1:35" s="46" customFormat="1" ht="45" hidden="1" x14ac:dyDescent="0.25">
      <c r="A71" s="1" t="s">
        <v>1622</v>
      </c>
      <c r="B71" s="5" t="s">
        <v>26</v>
      </c>
      <c r="C71" s="6" t="s">
        <v>69</v>
      </c>
      <c r="D71" s="149"/>
      <c r="E71" s="7" t="s">
        <v>479</v>
      </c>
      <c r="F71" s="6" t="s">
        <v>1797</v>
      </c>
      <c r="G71" s="8">
        <v>2084.1149999999998</v>
      </c>
      <c r="H71" s="8">
        <v>2084.1149999999998</v>
      </c>
      <c r="I71" s="8">
        <v>32</v>
      </c>
      <c r="J71" s="8">
        <v>0</v>
      </c>
      <c r="K71" s="7" t="s">
        <v>526</v>
      </c>
      <c r="L71" s="7" t="s">
        <v>526</v>
      </c>
      <c r="M71" s="7" t="s">
        <v>526</v>
      </c>
      <c r="N71" s="7" t="s">
        <v>526</v>
      </c>
      <c r="O71" s="7" t="s">
        <v>526</v>
      </c>
      <c r="P71" s="181" t="s">
        <v>526</v>
      </c>
      <c r="Q71" s="255"/>
      <c r="R71" s="252">
        <f t="shared" si="9"/>
        <v>-2084.1149999999998</v>
      </c>
      <c r="S71" s="184">
        <f>Q71/H71-1</f>
        <v>-1</v>
      </c>
      <c r="T71" s="136">
        <v>19</v>
      </c>
      <c r="U71" s="2" t="s">
        <v>580</v>
      </c>
      <c r="V71" s="138" t="s">
        <v>1097</v>
      </c>
      <c r="W71" s="1" t="s">
        <v>1102</v>
      </c>
      <c r="X71" s="1" t="s">
        <v>1105</v>
      </c>
      <c r="Y71" s="1">
        <v>92</v>
      </c>
      <c r="Z71" s="139">
        <v>100</v>
      </c>
      <c r="AA71" s="115">
        <v>100</v>
      </c>
      <c r="AB71" s="106">
        <v>92</v>
      </c>
      <c r="AC71" s="111">
        <f>AB71/AA71</f>
        <v>0.92</v>
      </c>
      <c r="AD71" s="251"/>
      <c r="AE71" s="259">
        <f t="shared" si="7"/>
        <v>-100</v>
      </c>
      <c r="AF71" s="158">
        <f t="shared" si="8"/>
        <v>-1</v>
      </c>
      <c r="AG71" s="101" t="s">
        <v>1692</v>
      </c>
      <c r="AH71" s="1"/>
      <c r="AI71" s="104"/>
    </row>
    <row r="72" spans="1:35" s="46" customFormat="1" ht="90" hidden="1" x14ac:dyDescent="0.25">
      <c r="A72" s="46" t="s">
        <v>1622</v>
      </c>
      <c r="B72" s="27" t="s">
        <v>26</v>
      </c>
      <c r="C72" s="28" t="s">
        <v>69</v>
      </c>
      <c r="D72" s="149"/>
      <c r="E72" s="30">
        <v>13</v>
      </c>
      <c r="F72" s="28" t="s">
        <v>1799</v>
      </c>
      <c r="G72" s="73"/>
      <c r="H72" s="73"/>
      <c r="I72" s="73"/>
      <c r="J72" s="73"/>
      <c r="K72" s="30"/>
      <c r="L72" s="30"/>
      <c r="M72" s="30"/>
      <c r="N72" s="30"/>
      <c r="O72" s="30"/>
      <c r="P72" s="182"/>
      <c r="Q72" s="253">
        <v>7281</v>
      </c>
      <c r="R72" s="252">
        <f t="shared" si="9"/>
        <v>7281</v>
      </c>
      <c r="S72" s="184">
        <v>1</v>
      </c>
      <c r="T72" s="30" t="s">
        <v>488</v>
      </c>
      <c r="U72" s="28" t="s">
        <v>1702</v>
      </c>
      <c r="V72" s="118" t="s">
        <v>1098</v>
      </c>
      <c r="W72" s="27" t="s">
        <v>1102</v>
      </c>
      <c r="X72" s="27" t="s">
        <v>1105</v>
      </c>
      <c r="Y72" s="27"/>
      <c r="Z72" s="27">
        <v>100</v>
      </c>
      <c r="AA72" s="39">
        <v>100</v>
      </c>
      <c r="AB72" s="27">
        <v>0</v>
      </c>
      <c r="AC72" s="116">
        <f>AB72/AA72</f>
        <v>0</v>
      </c>
      <c r="AD72" s="251">
        <v>100</v>
      </c>
      <c r="AE72" s="259">
        <f t="shared" si="7"/>
        <v>0</v>
      </c>
      <c r="AF72" s="158">
        <f t="shared" si="8"/>
        <v>0</v>
      </c>
      <c r="AG72" s="28" t="s">
        <v>1698</v>
      </c>
      <c r="AI72" s="117" t="s">
        <v>1704</v>
      </c>
    </row>
    <row r="73" spans="1:35" s="46" customFormat="1" ht="90" hidden="1" x14ac:dyDescent="0.25">
      <c r="A73" s="46" t="s">
        <v>1622</v>
      </c>
      <c r="B73" s="27" t="s">
        <v>26</v>
      </c>
      <c r="C73" s="28" t="s">
        <v>69</v>
      </c>
      <c r="D73" s="149"/>
      <c r="E73" s="30">
        <v>13</v>
      </c>
      <c r="F73" s="28" t="s">
        <v>1799</v>
      </c>
      <c r="G73" s="73"/>
      <c r="H73" s="73"/>
      <c r="I73" s="73"/>
      <c r="J73" s="73"/>
      <c r="K73" s="30"/>
      <c r="L73" s="30"/>
      <c r="M73" s="30"/>
      <c r="N73" s="30"/>
      <c r="O73" s="30"/>
      <c r="P73" s="182"/>
      <c r="Q73" s="256"/>
      <c r="R73" s="252"/>
      <c r="S73" s="184">
        <v>1</v>
      </c>
      <c r="T73" s="30" t="s">
        <v>492</v>
      </c>
      <c r="U73" s="28" t="s">
        <v>1703</v>
      </c>
      <c r="V73" s="118" t="s">
        <v>1098</v>
      </c>
      <c r="W73" s="27" t="s">
        <v>1102</v>
      </c>
      <c r="X73" s="27" t="s">
        <v>1105</v>
      </c>
      <c r="Y73" s="27"/>
      <c r="Z73" s="27">
        <v>100</v>
      </c>
      <c r="AA73" s="39">
        <v>100</v>
      </c>
      <c r="AB73" s="27">
        <v>0</v>
      </c>
      <c r="AC73" s="116">
        <f>AB73/AA73</f>
        <v>0</v>
      </c>
      <c r="AD73" s="251">
        <v>100</v>
      </c>
      <c r="AE73" s="259">
        <f t="shared" si="7"/>
        <v>0</v>
      </c>
      <c r="AF73" s="158">
        <f t="shared" si="8"/>
        <v>0</v>
      </c>
      <c r="AG73" s="28" t="s">
        <v>1698</v>
      </c>
      <c r="AI73" s="117" t="s">
        <v>1704</v>
      </c>
    </row>
    <row r="74" spans="1:35" s="1" customFormat="1" ht="60" hidden="1" x14ac:dyDescent="0.25">
      <c r="A74" s="1" t="s">
        <v>1582</v>
      </c>
      <c r="B74" s="5" t="s">
        <v>27</v>
      </c>
      <c r="C74" s="6" t="s">
        <v>70</v>
      </c>
      <c r="D74" s="149"/>
      <c r="E74" s="7" t="s">
        <v>470</v>
      </c>
      <c r="F74" s="6" t="s">
        <v>141</v>
      </c>
      <c r="G74" s="9">
        <v>4460771.2346249996</v>
      </c>
      <c r="H74" s="9">
        <v>4460771.2346249996</v>
      </c>
      <c r="I74" s="9">
        <v>2578178.256385</v>
      </c>
      <c r="J74" s="9">
        <v>2075444.2596100001</v>
      </c>
      <c r="K74" s="7" t="s">
        <v>527</v>
      </c>
      <c r="L74" s="7" t="s">
        <v>527</v>
      </c>
      <c r="M74" s="7" t="s">
        <v>527</v>
      </c>
      <c r="N74" s="7" t="s">
        <v>527</v>
      </c>
      <c r="O74" s="7" t="s">
        <v>527</v>
      </c>
      <c r="P74" s="7" t="s">
        <v>526</v>
      </c>
      <c r="Q74" s="160">
        <v>5357019</v>
      </c>
      <c r="R74" s="183">
        <f>Q74-H74</f>
        <v>896247.76537500042</v>
      </c>
      <c r="S74" s="184">
        <f>Q74/H74-1</f>
        <v>0.20091767056293452</v>
      </c>
      <c r="T74" s="7">
        <v>1</v>
      </c>
      <c r="U74" s="6" t="s">
        <v>581</v>
      </c>
      <c r="V74" s="5" t="s">
        <v>1098</v>
      </c>
      <c r="W74" s="5" t="s">
        <v>1103</v>
      </c>
      <c r="X74" s="5" t="s">
        <v>1104</v>
      </c>
      <c r="Y74" s="5">
        <v>743048</v>
      </c>
      <c r="Z74" s="5">
        <v>726113</v>
      </c>
      <c r="AA74" s="9">
        <v>726113</v>
      </c>
      <c r="AB74" s="9">
        <v>726122</v>
      </c>
      <c r="AC74" s="9">
        <v>100.0012394765</v>
      </c>
      <c r="AD74" s="156">
        <v>731465</v>
      </c>
      <c r="AE74" s="156">
        <f t="shared" ref="AE74:AE82" si="10">AD74-AA74</f>
        <v>5352</v>
      </c>
      <c r="AF74" s="221">
        <f t="shared" ref="AF74:AF82" si="11">AD74/AA74-1</f>
        <v>7.3707535879401487E-3</v>
      </c>
      <c r="AG74" s="6" t="s">
        <v>1127</v>
      </c>
    </row>
    <row r="75" spans="1:35" s="1" customFormat="1" ht="45" hidden="1" x14ac:dyDescent="0.25">
      <c r="A75" s="1" t="s">
        <v>1582</v>
      </c>
      <c r="B75" s="5" t="s">
        <v>27</v>
      </c>
      <c r="C75" s="6" t="s">
        <v>70</v>
      </c>
      <c r="D75" s="149"/>
      <c r="E75" s="7" t="s">
        <v>470</v>
      </c>
      <c r="F75" s="6" t="s">
        <v>141</v>
      </c>
      <c r="G75" s="9">
        <v>0</v>
      </c>
      <c r="H75" s="9">
        <v>0</v>
      </c>
      <c r="I75" s="9">
        <v>0</v>
      </c>
      <c r="J75" s="9">
        <v>0</v>
      </c>
      <c r="K75" s="7">
        <v>0</v>
      </c>
      <c r="L75" s="7">
        <v>0</v>
      </c>
      <c r="M75" s="7">
        <v>0</v>
      </c>
      <c r="N75" s="7">
        <v>0</v>
      </c>
      <c r="O75" s="7">
        <v>0</v>
      </c>
      <c r="P75" s="7">
        <v>0</v>
      </c>
      <c r="Q75" s="156"/>
      <c r="R75" s="183"/>
      <c r="S75" s="184"/>
      <c r="T75" s="7">
        <v>2</v>
      </c>
      <c r="U75" s="6" t="s">
        <v>582</v>
      </c>
      <c r="V75" s="5" t="s">
        <v>1096</v>
      </c>
      <c r="W75" s="5" t="s">
        <v>1102</v>
      </c>
      <c r="X75" s="5" t="s">
        <v>1104</v>
      </c>
      <c r="Y75" s="5">
        <v>28</v>
      </c>
      <c r="Z75" s="5">
        <v>28</v>
      </c>
      <c r="AA75" s="9">
        <v>28</v>
      </c>
      <c r="AB75" s="9">
        <v>28</v>
      </c>
      <c r="AC75" s="9">
        <v>100</v>
      </c>
      <c r="AD75" s="156">
        <v>28</v>
      </c>
      <c r="AE75" s="156">
        <f t="shared" si="10"/>
        <v>0</v>
      </c>
      <c r="AF75" s="221">
        <f t="shared" si="11"/>
        <v>0</v>
      </c>
      <c r="AG75" s="6" t="s">
        <v>1128</v>
      </c>
    </row>
    <row r="76" spans="1:35" s="1" customFormat="1" ht="60" hidden="1" x14ac:dyDescent="0.25">
      <c r="A76" s="1" t="s">
        <v>1582</v>
      </c>
      <c r="B76" s="5" t="s">
        <v>27</v>
      </c>
      <c r="C76" s="6" t="s">
        <v>70</v>
      </c>
      <c r="D76" s="149"/>
      <c r="E76" s="7" t="s">
        <v>474</v>
      </c>
      <c r="F76" s="6" t="s">
        <v>145</v>
      </c>
      <c r="G76" s="9">
        <v>126090.396467</v>
      </c>
      <c r="H76" s="9">
        <v>126090.396467</v>
      </c>
      <c r="I76" s="9">
        <v>82324.308919000003</v>
      </c>
      <c r="J76" s="9">
        <v>16987.315397999999</v>
      </c>
      <c r="K76" s="7" t="s">
        <v>526</v>
      </c>
      <c r="L76" s="7" t="s">
        <v>526</v>
      </c>
      <c r="M76" s="7" t="s">
        <v>527</v>
      </c>
      <c r="N76" s="7" t="s">
        <v>527</v>
      </c>
      <c r="O76" s="7" t="s">
        <v>526</v>
      </c>
      <c r="P76" s="7" t="s">
        <v>526</v>
      </c>
      <c r="Q76" s="156">
        <v>112607</v>
      </c>
      <c r="R76" s="183">
        <f>Q76-H76</f>
        <v>-13483.396466999999</v>
      </c>
      <c r="S76" s="184">
        <f>Q76/H76-1</f>
        <v>-0.10693436490644104</v>
      </c>
      <c r="T76" s="7">
        <v>3</v>
      </c>
      <c r="U76" s="6" t="s">
        <v>586</v>
      </c>
      <c r="V76" s="5" t="s">
        <v>1098</v>
      </c>
      <c r="W76" s="5" t="s">
        <v>1101</v>
      </c>
      <c r="X76" s="5" t="s">
        <v>1104</v>
      </c>
      <c r="Y76" s="5">
        <v>651</v>
      </c>
      <c r="Z76" s="5">
        <v>760</v>
      </c>
      <c r="AA76" s="9">
        <v>760</v>
      </c>
      <c r="AB76" s="9"/>
      <c r="AC76" s="9"/>
      <c r="AD76" s="156">
        <v>760</v>
      </c>
      <c r="AE76" s="156">
        <f t="shared" si="10"/>
        <v>0</v>
      </c>
      <c r="AF76" s="221">
        <f t="shared" si="11"/>
        <v>0</v>
      </c>
      <c r="AG76" s="6" t="s">
        <v>1132</v>
      </c>
    </row>
    <row r="77" spans="1:35" s="1" customFormat="1" ht="45" hidden="1" x14ac:dyDescent="0.25">
      <c r="A77" s="1" t="s">
        <v>1582</v>
      </c>
      <c r="B77" s="5" t="s">
        <v>27</v>
      </c>
      <c r="C77" s="6" t="s">
        <v>70</v>
      </c>
      <c r="D77" s="149"/>
      <c r="E77" s="7" t="s">
        <v>476</v>
      </c>
      <c r="F77" s="6" t="s">
        <v>143</v>
      </c>
      <c r="G77" s="9">
        <v>284706.70831000002</v>
      </c>
      <c r="H77" s="9">
        <v>284706.70831000002</v>
      </c>
      <c r="I77" s="9">
        <v>214706.33120700001</v>
      </c>
      <c r="J77" s="9">
        <v>58411.141245999999</v>
      </c>
      <c r="K77" s="7" t="s">
        <v>526</v>
      </c>
      <c r="L77" s="7" t="s">
        <v>526</v>
      </c>
      <c r="M77" s="7" t="s">
        <v>526</v>
      </c>
      <c r="N77" s="7" t="s">
        <v>526</v>
      </c>
      <c r="O77" s="7" t="s">
        <v>526</v>
      </c>
      <c r="P77" s="7" t="s">
        <v>526</v>
      </c>
      <c r="Q77" s="156">
        <v>216297</v>
      </c>
      <c r="R77" s="183">
        <f>Q77-H77</f>
        <v>-68409.708310000016</v>
      </c>
      <c r="S77" s="184">
        <f>Q77/H77-1</f>
        <v>-0.24028133624274428</v>
      </c>
      <c r="T77" s="7">
        <v>4</v>
      </c>
      <c r="U77" s="6" t="s">
        <v>584</v>
      </c>
      <c r="V77" s="5" t="s">
        <v>1095</v>
      </c>
      <c r="W77" s="5" t="s">
        <v>1102</v>
      </c>
      <c r="X77" s="5" t="s">
        <v>1104</v>
      </c>
      <c r="Y77" s="5">
        <v>33</v>
      </c>
      <c r="Z77" s="5">
        <v>54</v>
      </c>
      <c r="AA77" s="9">
        <v>6</v>
      </c>
      <c r="AB77" s="9">
        <v>2</v>
      </c>
      <c r="AC77" s="9">
        <v>33.3333333333333</v>
      </c>
      <c r="AD77" s="156">
        <v>9</v>
      </c>
      <c r="AE77" s="156">
        <f t="shared" si="10"/>
        <v>3</v>
      </c>
      <c r="AF77" s="221">
        <f t="shared" si="11"/>
        <v>0.5</v>
      </c>
      <c r="AG77" s="6" t="s">
        <v>1130</v>
      </c>
    </row>
    <row r="78" spans="1:35" s="1" customFormat="1" ht="60" hidden="1" x14ac:dyDescent="0.25">
      <c r="A78" s="1" t="s">
        <v>1582</v>
      </c>
      <c r="B78" s="5" t="s">
        <v>27</v>
      </c>
      <c r="C78" s="6" t="s">
        <v>70</v>
      </c>
      <c r="D78" s="149"/>
      <c r="E78" s="7" t="s">
        <v>478</v>
      </c>
      <c r="F78" s="6" t="s">
        <v>146</v>
      </c>
      <c r="G78" s="9">
        <v>17838.668689999999</v>
      </c>
      <c r="H78" s="9">
        <v>17838.668689999999</v>
      </c>
      <c r="I78" s="9">
        <v>12247.755722</v>
      </c>
      <c r="J78" s="9">
        <v>5348.7923810000002</v>
      </c>
      <c r="K78" s="7" t="s">
        <v>526</v>
      </c>
      <c r="L78" s="7" t="s">
        <v>526</v>
      </c>
      <c r="M78" s="7" t="s">
        <v>526</v>
      </c>
      <c r="N78" s="7" t="s">
        <v>526</v>
      </c>
      <c r="O78" s="7" t="s">
        <v>526</v>
      </c>
      <c r="P78" s="7" t="s">
        <v>526</v>
      </c>
      <c r="Q78" s="156">
        <v>70940</v>
      </c>
      <c r="R78" s="183">
        <f>Q78-H78</f>
        <v>53101.331310000001</v>
      </c>
      <c r="S78" s="184">
        <f>Q78/H78-1</f>
        <v>2.9767541643826565</v>
      </c>
      <c r="T78" s="7">
        <v>5</v>
      </c>
      <c r="U78" s="6" t="s">
        <v>587</v>
      </c>
      <c r="V78" s="5" t="s">
        <v>1095</v>
      </c>
      <c r="W78" s="5" t="s">
        <v>1102</v>
      </c>
      <c r="X78" s="5" t="s">
        <v>1104</v>
      </c>
      <c r="Y78" s="5">
        <v>692</v>
      </c>
      <c r="Z78" s="5">
        <v>718</v>
      </c>
      <c r="AA78" s="9">
        <v>7</v>
      </c>
      <c r="AB78" s="9">
        <v>7</v>
      </c>
      <c r="AC78" s="9">
        <v>100</v>
      </c>
      <c r="AD78" s="156">
        <v>98</v>
      </c>
      <c r="AE78" s="156">
        <f t="shared" si="10"/>
        <v>91</v>
      </c>
      <c r="AF78" s="221">
        <f t="shared" si="11"/>
        <v>13</v>
      </c>
      <c r="AG78" s="6" t="s">
        <v>1133</v>
      </c>
    </row>
    <row r="79" spans="1:35" s="1" customFormat="1" ht="60" hidden="1" x14ac:dyDescent="0.25">
      <c r="A79" s="1" t="s">
        <v>1582</v>
      </c>
      <c r="B79" s="5" t="s">
        <v>27</v>
      </c>
      <c r="C79" s="6" t="s">
        <v>70</v>
      </c>
      <c r="D79" s="149"/>
      <c r="E79" s="7" t="s">
        <v>477</v>
      </c>
      <c r="F79" s="6" t="s">
        <v>147</v>
      </c>
      <c r="G79" s="9">
        <v>32038.042648999999</v>
      </c>
      <c r="H79" s="9">
        <v>32038.042648999999</v>
      </c>
      <c r="I79" s="9">
        <v>10393.229321999999</v>
      </c>
      <c r="J79" s="9">
        <v>3112.1443840000002</v>
      </c>
      <c r="K79" s="7" t="s">
        <v>526</v>
      </c>
      <c r="L79" s="7" t="s">
        <v>526</v>
      </c>
      <c r="M79" s="7" t="s">
        <v>526</v>
      </c>
      <c r="N79" s="7" t="s">
        <v>526</v>
      </c>
      <c r="O79" s="7" t="s">
        <v>526</v>
      </c>
      <c r="P79" s="7" t="s">
        <v>526</v>
      </c>
      <c r="Q79" s="156">
        <v>109320</v>
      </c>
      <c r="R79" s="183">
        <f>Q79-H79</f>
        <v>77281.957351000005</v>
      </c>
      <c r="S79" s="184">
        <f>Q79/H79-1</f>
        <v>2.4121934725438727</v>
      </c>
      <c r="T79" s="7">
        <v>7</v>
      </c>
      <c r="U79" s="6" t="s">
        <v>588</v>
      </c>
      <c r="V79" s="5" t="s">
        <v>1098</v>
      </c>
      <c r="W79" s="5" t="s">
        <v>1102</v>
      </c>
      <c r="X79" s="5" t="s">
        <v>1104</v>
      </c>
      <c r="Y79" s="5">
        <v>107</v>
      </c>
      <c r="Z79" s="5">
        <v>187</v>
      </c>
      <c r="AA79" s="9">
        <v>73</v>
      </c>
      <c r="AB79" s="9">
        <v>0</v>
      </c>
      <c r="AC79" s="9">
        <v>0</v>
      </c>
      <c r="AD79" s="156">
        <v>210</v>
      </c>
      <c r="AE79" s="156">
        <f t="shared" si="10"/>
        <v>137</v>
      </c>
      <c r="AF79" s="221">
        <f t="shared" si="11"/>
        <v>1.8767123287671232</v>
      </c>
      <c r="AG79" s="6" t="s">
        <v>1134</v>
      </c>
    </row>
    <row r="80" spans="1:35" s="1" customFormat="1" ht="45" hidden="1" x14ac:dyDescent="0.25">
      <c r="A80" s="1" t="s">
        <v>1582</v>
      </c>
      <c r="B80" s="5" t="s">
        <v>27</v>
      </c>
      <c r="C80" s="6" t="s">
        <v>70</v>
      </c>
      <c r="D80" s="149"/>
      <c r="E80" s="7" t="s">
        <v>469</v>
      </c>
      <c r="F80" s="6" t="s">
        <v>148</v>
      </c>
      <c r="G80" s="9">
        <v>33000</v>
      </c>
      <c r="H80" s="9">
        <v>33000</v>
      </c>
      <c r="I80" s="9">
        <v>30476.919066999999</v>
      </c>
      <c r="J80" s="9">
        <v>15673.045098000001</v>
      </c>
      <c r="K80" s="7" t="s">
        <v>526</v>
      </c>
      <c r="L80" s="7" t="s">
        <v>526</v>
      </c>
      <c r="M80" s="7" t="s">
        <v>526</v>
      </c>
      <c r="N80" s="7" t="s">
        <v>526</v>
      </c>
      <c r="O80" s="7" t="s">
        <v>526</v>
      </c>
      <c r="P80" s="7" t="s">
        <v>526</v>
      </c>
      <c r="Q80" s="156">
        <v>52551</v>
      </c>
      <c r="R80" s="183">
        <f>Q80-H80</f>
        <v>19551</v>
      </c>
      <c r="S80" s="184">
        <f>Q80/H80-1</f>
        <v>0.59245454545454534</v>
      </c>
      <c r="T80" s="7">
        <v>8</v>
      </c>
      <c r="U80" s="6" t="s">
        <v>589</v>
      </c>
      <c r="V80" s="5" t="s">
        <v>1097</v>
      </c>
      <c r="W80" s="5" t="s">
        <v>1102</v>
      </c>
      <c r="X80" s="5" t="s">
        <v>1104</v>
      </c>
      <c r="Y80" s="5">
        <v>402</v>
      </c>
      <c r="Z80" s="5">
        <v>503</v>
      </c>
      <c r="AA80" s="9">
        <v>405</v>
      </c>
      <c r="AB80" s="9">
        <v>405</v>
      </c>
      <c r="AC80" s="9">
        <v>100</v>
      </c>
      <c r="AD80" s="156">
        <v>410</v>
      </c>
      <c r="AE80" s="156">
        <f t="shared" si="10"/>
        <v>5</v>
      </c>
      <c r="AF80" s="221">
        <f t="shared" si="11"/>
        <v>1.2345679012345734E-2</v>
      </c>
      <c r="AG80" s="6" t="s">
        <v>1135</v>
      </c>
    </row>
    <row r="81" spans="1:33" s="1" customFormat="1" ht="45" hidden="1" x14ac:dyDescent="0.25">
      <c r="A81" s="1" t="s">
        <v>1582</v>
      </c>
      <c r="B81" s="5" t="s">
        <v>27</v>
      </c>
      <c r="C81" s="6" t="s">
        <v>70</v>
      </c>
      <c r="D81" s="149"/>
      <c r="E81" s="7" t="s">
        <v>469</v>
      </c>
      <c r="F81" s="6" t="s">
        <v>148</v>
      </c>
      <c r="G81" s="9">
        <v>0</v>
      </c>
      <c r="H81" s="9">
        <v>0</v>
      </c>
      <c r="I81" s="9">
        <v>0</v>
      </c>
      <c r="J81" s="9">
        <v>0</v>
      </c>
      <c r="K81" s="7">
        <v>0</v>
      </c>
      <c r="L81" s="7">
        <v>0</v>
      </c>
      <c r="M81" s="7">
        <v>0</v>
      </c>
      <c r="N81" s="7">
        <v>0</v>
      </c>
      <c r="O81" s="7">
        <v>0</v>
      </c>
      <c r="P81" s="7">
        <v>0</v>
      </c>
      <c r="Q81" s="156"/>
      <c r="R81" s="183"/>
      <c r="S81" s="184"/>
      <c r="T81" s="7">
        <v>9</v>
      </c>
      <c r="U81" s="6" t="s">
        <v>590</v>
      </c>
      <c r="V81" s="5" t="s">
        <v>1097</v>
      </c>
      <c r="W81" s="5" t="s">
        <v>1102</v>
      </c>
      <c r="X81" s="5" t="s">
        <v>1104</v>
      </c>
      <c r="Y81" s="5">
        <v>85</v>
      </c>
      <c r="Z81" s="5">
        <v>315</v>
      </c>
      <c r="AA81" s="9">
        <v>194</v>
      </c>
      <c r="AB81" s="9">
        <v>194</v>
      </c>
      <c r="AC81" s="9">
        <v>100</v>
      </c>
      <c r="AD81" s="156">
        <v>199</v>
      </c>
      <c r="AE81" s="156">
        <f t="shared" si="10"/>
        <v>5</v>
      </c>
      <c r="AF81" s="221">
        <f t="shared" si="11"/>
        <v>2.5773195876288568E-2</v>
      </c>
      <c r="AG81" s="6" t="s">
        <v>1136</v>
      </c>
    </row>
    <row r="82" spans="1:33" s="1" customFormat="1" ht="45" hidden="1" x14ac:dyDescent="0.25">
      <c r="A82" s="1" t="s">
        <v>1582</v>
      </c>
      <c r="B82" s="5" t="s">
        <v>27</v>
      </c>
      <c r="C82" s="6" t="s">
        <v>70</v>
      </c>
      <c r="D82" s="149"/>
      <c r="E82" s="7" t="s">
        <v>469</v>
      </c>
      <c r="F82" s="6" t="s">
        <v>148</v>
      </c>
      <c r="G82" s="9">
        <v>0</v>
      </c>
      <c r="H82" s="9">
        <v>0</v>
      </c>
      <c r="I82" s="9">
        <v>0</v>
      </c>
      <c r="J82" s="9">
        <v>0</v>
      </c>
      <c r="K82" s="7">
        <v>0</v>
      </c>
      <c r="L82" s="7">
        <v>0</v>
      </c>
      <c r="M82" s="7">
        <v>0</v>
      </c>
      <c r="N82" s="7">
        <v>0</v>
      </c>
      <c r="O82" s="7">
        <v>0</v>
      </c>
      <c r="P82" s="7">
        <v>0</v>
      </c>
      <c r="Q82" s="156"/>
      <c r="R82" s="183"/>
      <c r="S82" s="184"/>
      <c r="T82" s="7">
        <v>10</v>
      </c>
      <c r="U82" s="6" t="s">
        <v>591</v>
      </c>
      <c r="V82" s="5" t="s">
        <v>1097</v>
      </c>
      <c r="W82" s="5" t="s">
        <v>1102</v>
      </c>
      <c r="X82" s="5" t="s">
        <v>1104</v>
      </c>
      <c r="Y82" s="5">
        <v>328</v>
      </c>
      <c r="Z82" s="5">
        <v>408</v>
      </c>
      <c r="AA82" s="9">
        <v>336</v>
      </c>
      <c r="AB82" s="9">
        <v>336</v>
      </c>
      <c r="AC82" s="9">
        <v>100</v>
      </c>
      <c r="AD82" s="156">
        <v>341</v>
      </c>
      <c r="AE82" s="156">
        <f t="shared" si="10"/>
        <v>5</v>
      </c>
      <c r="AF82" s="221">
        <f t="shared" si="11"/>
        <v>1.4880952380952328E-2</v>
      </c>
      <c r="AG82" s="6" t="s">
        <v>1137</v>
      </c>
    </row>
    <row r="83" spans="1:33" s="1" customFormat="1" ht="45" hidden="1" x14ac:dyDescent="0.25">
      <c r="A83" s="1" t="s">
        <v>1582</v>
      </c>
      <c r="B83" s="5" t="s">
        <v>27</v>
      </c>
      <c r="C83" s="6" t="s">
        <v>70</v>
      </c>
      <c r="D83" s="149"/>
      <c r="E83" s="7" t="s">
        <v>489</v>
      </c>
      <c r="F83" s="6" t="s">
        <v>149</v>
      </c>
      <c r="G83" s="9">
        <v>30064.548065999999</v>
      </c>
      <c r="H83" s="9">
        <v>30064.548065999999</v>
      </c>
      <c r="I83" s="9">
        <v>1830.195066</v>
      </c>
      <c r="J83" s="9">
        <v>573.43936499999995</v>
      </c>
      <c r="K83" s="7" t="s">
        <v>526</v>
      </c>
      <c r="L83" s="7" t="s">
        <v>526</v>
      </c>
      <c r="M83" s="7" t="s">
        <v>527</v>
      </c>
      <c r="N83" s="7" t="s">
        <v>526</v>
      </c>
      <c r="O83" s="7" t="s">
        <v>526</v>
      </c>
      <c r="P83" s="7" t="s">
        <v>526</v>
      </c>
      <c r="Q83" s="156"/>
      <c r="R83" s="219">
        <f>Q83-H83</f>
        <v>-30064.548065999999</v>
      </c>
      <c r="S83" s="205">
        <f>Q83/H83-1</f>
        <v>-1</v>
      </c>
      <c r="T83" s="7">
        <v>11</v>
      </c>
      <c r="U83" s="6" t="s">
        <v>592</v>
      </c>
      <c r="V83" s="5" t="s">
        <v>1095</v>
      </c>
      <c r="W83" s="5" t="s">
        <v>1102</v>
      </c>
      <c r="X83" s="5" t="s">
        <v>1104</v>
      </c>
      <c r="Y83" s="5">
        <v>185</v>
      </c>
      <c r="Z83" s="5">
        <v>109</v>
      </c>
      <c r="AA83" s="9">
        <v>109</v>
      </c>
      <c r="AB83" s="9">
        <v>224</v>
      </c>
      <c r="AC83" s="9">
        <v>205.50458715596301</v>
      </c>
      <c r="AD83" s="156"/>
      <c r="AE83" s="156"/>
      <c r="AF83" s="221"/>
      <c r="AG83" s="6" t="s">
        <v>1138</v>
      </c>
    </row>
    <row r="84" spans="1:33" s="1" customFormat="1" ht="60" hidden="1" x14ac:dyDescent="0.25">
      <c r="A84" s="1" t="s">
        <v>1582</v>
      </c>
      <c r="B84" s="5" t="s">
        <v>27</v>
      </c>
      <c r="C84" s="6" t="s">
        <v>70</v>
      </c>
      <c r="D84" s="149"/>
      <c r="E84" s="7" t="s">
        <v>490</v>
      </c>
      <c r="F84" s="6" t="s">
        <v>150</v>
      </c>
      <c r="G84" s="9">
        <v>61014.8</v>
      </c>
      <c r="H84" s="9">
        <v>61014.8</v>
      </c>
      <c r="I84" s="9">
        <v>34544.763156000001</v>
      </c>
      <c r="J84" s="9">
        <v>9953.9931959999994</v>
      </c>
      <c r="K84" s="7" t="s">
        <v>527</v>
      </c>
      <c r="L84" s="7" t="s">
        <v>527</v>
      </c>
      <c r="M84" s="7" t="s">
        <v>527</v>
      </c>
      <c r="N84" s="7" t="s">
        <v>526</v>
      </c>
      <c r="O84" s="7" t="s">
        <v>526</v>
      </c>
      <c r="P84" s="7" t="s">
        <v>526</v>
      </c>
      <c r="Q84" s="156">
        <v>16983</v>
      </c>
      <c r="R84" s="183">
        <f>Q84-H84</f>
        <v>-44031.8</v>
      </c>
      <c r="S84" s="184">
        <f>Q84/H84-1</f>
        <v>-0.72165769616552056</v>
      </c>
      <c r="T84" s="7">
        <v>12</v>
      </c>
      <c r="U84" s="6" t="s">
        <v>593</v>
      </c>
      <c r="V84" s="5" t="s">
        <v>1095</v>
      </c>
      <c r="W84" s="5" t="s">
        <v>1102</v>
      </c>
      <c r="X84" s="5" t="s">
        <v>1104</v>
      </c>
      <c r="Y84" s="5">
        <v>4632</v>
      </c>
      <c r="Z84" s="5">
        <v>25620</v>
      </c>
      <c r="AA84" s="9">
        <v>6000</v>
      </c>
      <c r="AB84" s="9">
        <v>5747</v>
      </c>
      <c r="AC84" s="9">
        <v>95.783333333333303</v>
      </c>
      <c r="AD84" s="156">
        <v>3505</v>
      </c>
      <c r="AE84" s="156">
        <f t="shared" ref="AE84:AE92" si="12">AD84-AA84</f>
        <v>-2495</v>
      </c>
      <c r="AF84" s="221">
        <f t="shared" ref="AF84:AF92" si="13">AD84/AA84-1</f>
        <v>-0.41583333333333339</v>
      </c>
      <c r="AG84" s="6" t="s">
        <v>1139</v>
      </c>
    </row>
    <row r="85" spans="1:33" s="1" customFormat="1" ht="60" hidden="1" x14ac:dyDescent="0.25">
      <c r="A85" s="1" t="s">
        <v>1582</v>
      </c>
      <c r="B85" s="5" t="s">
        <v>27</v>
      </c>
      <c r="C85" s="6" t="s">
        <v>70</v>
      </c>
      <c r="D85" s="149"/>
      <c r="E85" s="7" t="s">
        <v>490</v>
      </c>
      <c r="F85" s="6" t="s">
        <v>150</v>
      </c>
      <c r="G85" s="9">
        <v>0</v>
      </c>
      <c r="H85" s="9">
        <v>0</v>
      </c>
      <c r="I85" s="9">
        <v>0</v>
      </c>
      <c r="J85" s="9">
        <v>0</v>
      </c>
      <c r="K85" s="7">
        <v>0</v>
      </c>
      <c r="L85" s="7">
        <v>0</v>
      </c>
      <c r="M85" s="7">
        <v>0</v>
      </c>
      <c r="N85" s="7">
        <v>0</v>
      </c>
      <c r="O85" s="7">
        <v>0</v>
      </c>
      <c r="P85" s="7">
        <v>0</v>
      </c>
      <c r="Q85" s="156"/>
      <c r="R85" s="183"/>
      <c r="S85" s="184"/>
      <c r="T85" s="7">
        <v>13</v>
      </c>
      <c r="U85" s="6" t="s">
        <v>594</v>
      </c>
      <c r="V85" s="5" t="s">
        <v>1095</v>
      </c>
      <c r="W85" s="5" t="s">
        <v>1102</v>
      </c>
      <c r="X85" s="5" t="s">
        <v>1104</v>
      </c>
      <c r="Y85" s="5">
        <v>1700</v>
      </c>
      <c r="Z85" s="5">
        <v>1020</v>
      </c>
      <c r="AA85" s="9">
        <v>60</v>
      </c>
      <c r="AB85" s="9">
        <v>0</v>
      </c>
      <c r="AC85" s="9">
        <v>0</v>
      </c>
      <c r="AD85" s="156">
        <v>160</v>
      </c>
      <c r="AE85" s="156">
        <f t="shared" si="12"/>
        <v>100</v>
      </c>
      <c r="AF85" s="221">
        <f t="shared" si="13"/>
        <v>1.6666666666666665</v>
      </c>
      <c r="AG85" s="6" t="s">
        <v>1140</v>
      </c>
    </row>
    <row r="86" spans="1:33" s="1" customFormat="1" ht="90" hidden="1" x14ac:dyDescent="0.25">
      <c r="A86" s="1" t="s">
        <v>1582</v>
      </c>
      <c r="B86" s="5" t="s">
        <v>27</v>
      </c>
      <c r="C86" s="6" t="s">
        <v>70</v>
      </c>
      <c r="D86" s="149"/>
      <c r="E86" s="7" t="s">
        <v>491</v>
      </c>
      <c r="F86" s="6" t="s">
        <v>151</v>
      </c>
      <c r="G86" s="9">
        <v>20184.417000000001</v>
      </c>
      <c r="H86" s="9">
        <v>20184.417000000001</v>
      </c>
      <c r="I86" s="9">
        <v>14070.291466999999</v>
      </c>
      <c r="J86" s="9">
        <v>3781.6726039999999</v>
      </c>
      <c r="K86" s="7" t="s">
        <v>527</v>
      </c>
      <c r="L86" s="7" t="s">
        <v>527</v>
      </c>
      <c r="M86" s="7" t="s">
        <v>527</v>
      </c>
      <c r="N86" s="7" t="s">
        <v>527</v>
      </c>
      <c r="O86" s="7" t="s">
        <v>526</v>
      </c>
      <c r="P86" s="7" t="s">
        <v>527</v>
      </c>
      <c r="Q86" s="156"/>
      <c r="R86" s="183">
        <f t="shared" ref="R86:R91" si="14">Q86-H86</f>
        <v>-20184.417000000001</v>
      </c>
      <c r="S86" s="184">
        <f t="shared" ref="S86:S91" si="15">Q86/H86-1</f>
        <v>-1</v>
      </c>
      <c r="T86" s="7">
        <v>14</v>
      </c>
      <c r="U86" s="6" t="s">
        <v>595</v>
      </c>
      <c r="V86" s="5" t="s">
        <v>1098</v>
      </c>
      <c r="W86" s="5" t="s">
        <v>1102</v>
      </c>
      <c r="X86" s="5" t="s">
        <v>1105</v>
      </c>
      <c r="Y86" s="5">
        <v>98</v>
      </c>
      <c r="Z86" s="5">
        <v>100</v>
      </c>
      <c r="AA86" s="9">
        <v>100</v>
      </c>
      <c r="AB86" s="9">
        <v>100</v>
      </c>
      <c r="AC86" s="9">
        <v>100</v>
      </c>
      <c r="AD86" s="156">
        <v>100</v>
      </c>
      <c r="AE86" s="156">
        <f t="shared" si="12"/>
        <v>0</v>
      </c>
      <c r="AF86" s="221">
        <f t="shared" si="13"/>
        <v>0</v>
      </c>
      <c r="AG86" s="6" t="s">
        <v>1141</v>
      </c>
    </row>
    <row r="87" spans="1:33" s="1" customFormat="1" ht="64.5" hidden="1" customHeight="1" x14ac:dyDescent="0.25">
      <c r="A87" s="1" t="s">
        <v>1582</v>
      </c>
      <c r="B87" s="5" t="s">
        <v>27</v>
      </c>
      <c r="C87" s="6" t="s">
        <v>70</v>
      </c>
      <c r="D87" s="149"/>
      <c r="E87" s="7" t="s">
        <v>487</v>
      </c>
      <c r="F87" s="6" t="s">
        <v>142</v>
      </c>
      <c r="G87" s="9">
        <v>627266.75411900005</v>
      </c>
      <c r="H87" s="9">
        <v>627266.75411900005</v>
      </c>
      <c r="I87" s="9">
        <v>614023.93252399995</v>
      </c>
      <c r="J87" s="9">
        <v>355181.19640399999</v>
      </c>
      <c r="K87" s="7" t="s">
        <v>526</v>
      </c>
      <c r="L87" s="7" t="s">
        <v>526</v>
      </c>
      <c r="M87" s="7" t="s">
        <v>526</v>
      </c>
      <c r="N87" s="7" t="s">
        <v>526</v>
      </c>
      <c r="O87" s="7" t="s">
        <v>526</v>
      </c>
      <c r="P87" s="7" t="s">
        <v>526</v>
      </c>
      <c r="Q87" s="156">
        <v>764920</v>
      </c>
      <c r="R87" s="183">
        <f t="shared" si="14"/>
        <v>137653.24588099995</v>
      </c>
      <c r="S87" s="184">
        <f t="shared" si="15"/>
        <v>0.21944929326652218</v>
      </c>
      <c r="T87" s="7">
        <v>15</v>
      </c>
      <c r="U87" s="6" t="s">
        <v>583</v>
      </c>
      <c r="V87" s="5" t="s">
        <v>1098</v>
      </c>
      <c r="W87" s="5" t="s">
        <v>1102</v>
      </c>
      <c r="X87" s="5" t="s">
        <v>1104</v>
      </c>
      <c r="Y87" s="5">
        <v>720076</v>
      </c>
      <c r="Z87" s="5">
        <v>740754</v>
      </c>
      <c r="AA87" s="9">
        <v>726122</v>
      </c>
      <c r="AB87" s="9">
        <v>693188</v>
      </c>
      <c r="AC87" s="9">
        <v>95.464398544597202</v>
      </c>
      <c r="AD87" s="156">
        <v>729753</v>
      </c>
      <c r="AE87" s="156">
        <f t="shared" si="12"/>
        <v>3631</v>
      </c>
      <c r="AF87" s="221">
        <f t="shared" si="13"/>
        <v>5.0005370998262855E-3</v>
      </c>
      <c r="AG87" s="6" t="s">
        <v>1129</v>
      </c>
    </row>
    <row r="88" spans="1:33" s="1" customFormat="1" ht="60" hidden="1" x14ac:dyDescent="0.25">
      <c r="A88" s="1" t="s">
        <v>1582</v>
      </c>
      <c r="B88" s="5" t="s">
        <v>27</v>
      </c>
      <c r="C88" s="6" t="s">
        <v>70</v>
      </c>
      <c r="D88" s="149"/>
      <c r="E88" s="7" t="s">
        <v>488</v>
      </c>
      <c r="F88" s="6" t="s">
        <v>144</v>
      </c>
      <c r="G88" s="9">
        <v>138225.785</v>
      </c>
      <c r="H88" s="9">
        <v>138225.785</v>
      </c>
      <c r="I88" s="9">
        <v>74840.550873999993</v>
      </c>
      <c r="J88" s="9">
        <v>31779.757506999998</v>
      </c>
      <c r="K88" s="7" t="s">
        <v>526</v>
      </c>
      <c r="L88" s="7" t="s">
        <v>526</v>
      </c>
      <c r="M88" s="7" t="s">
        <v>527</v>
      </c>
      <c r="N88" s="7" t="s">
        <v>527</v>
      </c>
      <c r="O88" s="7" t="s">
        <v>526</v>
      </c>
      <c r="P88" s="7" t="s">
        <v>526</v>
      </c>
      <c r="Q88" s="156">
        <v>211901</v>
      </c>
      <c r="R88" s="183">
        <f t="shared" si="14"/>
        <v>73675.214999999997</v>
      </c>
      <c r="S88" s="184">
        <f t="shared" si="15"/>
        <v>0.53300630558907658</v>
      </c>
      <c r="T88" s="7">
        <v>16</v>
      </c>
      <c r="U88" s="6" t="s">
        <v>585</v>
      </c>
      <c r="V88" s="5" t="s">
        <v>1098</v>
      </c>
      <c r="W88" s="5" t="s">
        <v>1102</v>
      </c>
      <c r="X88" s="5" t="s">
        <v>1104</v>
      </c>
      <c r="Y88" s="5">
        <v>112241</v>
      </c>
      <c r="Z88" s="5">
        <v>138104</v>
      </c>
      <c r="AA88" s="9">
        <v>112241</v>
      </c>
      <c r="AB88" s="9">
        <v>88801</v>
      </c>
      <c r="AC88" s="9">
        <v>79.116365677426302</v>
      </c>
      <c r="AD88" s="156">
        <v>118241</v>
      </c>
      <c r="AE88" s="156">
        <f t="shared" si="12"/>
        <v>6000</v>
      </c>
      <c r="AF88" s="221">
        <f t="shared" si="13"/>
        <v>5.3456401849591551E-2</v>
      </c>
      <c r="AG88" s="6" t="s">
        <v>1131</v>
      </c>
    </row>
    <row r="89" spans="1:33" s="1" customFormat="1" ht="60" hidden="1" x14ac:dyDescent="0.25">
      <c r="A89" s="1" t="s">
        <v>1582</v>
      </c>
      <c r="B89" s="5" t="s">
        <v>27</v>
      </c>
      <c r="C89" s="6" t="s">
        <v>70</v>
      </c>
      <c r="D89" s="149"/>
      <c r="E89" s="7" t="s">
        <v>492</v>
      </c>
      <c r="F89" s="6" t="s">
        <v>152</v>
      </c>
      <c r="G89" s="9">
        <v>86075.679615999994</v>
      </c>
      <c r="H89" s="9">
        <v>86075.679615999994</v>
      </c>
      <c r="I89" s="9">
        <v>49833.504625000001</v>
      </c>
      <c r="J89" s="9">
        <v>22135.715319999999</v>
      </c>
      <c r="K89" s="7" t="s">
        <v>527</v>
      </c>
      <c r="L89" s="7" t="s">
        <v>527</v>
      </c>
      <c r="M89" s="7" t="s">
        <v>527</v>
      </c>
      <c r="N89" s="7" t="s">
        <v>526</v>
      </c>
      <c r="O89" s="7" t="s">
        <v>526</v>
      </c>
      <c r="P89" s="7" t="s">
        <v>526</v>
      </c>
      <c r="Q89" s="156">
        <v>100215</v>
      </c>
      <c r="R89" s="183">
        <f t="shared" si="14"/>
        <v>14139.320384000006</v>
      </c>
      <c r="S89" s="184">
        <f t="shared" si="15"/>
        <v>0.1642661486621797</v>
      </c>
      <c r="T89" s="7">
        <v>17</v>
      </c>
      <c r="U89" s="277" t="s">
        <v>596</v>
      </c>
      <c r="V89" s="5" t="s">
        <v>1098</v>
      </c>
      <c r="W89" s="5" t="s">
        <v>1102</v>
      </c>
      <c r="X89" s="5" t="s">
        <v>1104</v>
      </c>
      <c r="Y89" s="5">
        <v>392865</v>
      </c>
      <c r="Z89" s="5">
        <v>501560</v>
      </c>
      <c r="AA89" s="9">
        <v>404852</v>
      </c>
      <c r="AB89" s="9">
        <v>403037</v>
      </c>
      <c r="AC89" s="9">
        <v>99.551688024265601</v>
      </c>
      <c r="AD89" s="156">
        <v>417752</v>
      </c>
      <c r="AE89" s="156">
        <f t="shared" si="12"/>
        <v>12900</v>
      </c>
      <c r="AF89" s="221">
        <f t="shared" si="13"/>
        <v>3.1863495795994679E-2</v>
      </c>
      <c r="AG89" s="6" t="s">
        <v>1142</v>
      </c>
    </row>
    <row r="90" spans="1:33" s="1" customFormat="1" ht="45" hidden="1" x14ac:dyDescent="0.25">
      <c r="A90" s="1" t="s">
        <v>1582</v>
      </c>
      <c r="B90" s="5" t="s">
        <v>27</v>
      </c>
      <c r="C90" s="6" t="s">
        <v>70</v>
      </c>
      <c r="D90" s="149"/>
      <c r="E90" s="7" t="s">
        <v>493</v>
      </c>
      <c r="F90" s="6" t="s">
        <v>153</v>
      </c>
      <c r="G90" s="9">
        <v>5930.7225850000004</v>
      </c>
      <c r="H90" s="9">
        <v>5930.7225850000004</v>
      </c>
      <c r="I90" s="9">
        <v>4828.181799</v>
      </c>
      <c r="J90" s="9">
        <v>1457.0114659999999</v>
      </c>
      <c r="K90" s="7" t="s">
        <v>526</v>
      </c>
      <c r="L90" s="7" t="s">
        <v>526</v>
      </c>
      <c r="M90" s="7" t="s">
        <v>526</v>
      </c>
      <c r="N90" s="7" t="s">
        <v>526</v>
      </c>
      <c r="O90" s="7" t="s">
        <v>526</v>
      </c>
      <c r="P90" s="7" t="s">
        <v>526</v>
      </c>
      <c r="Q90" s="156">
        <v>13853</v>
      </c>
      <c r="R90" s="183">
        <f t="shared" si="14"/>
        <v>7922.2774149999996</v>
      </c>
      <c r="S90" s="184">
        <f t="shared" si="15"/>
        <v>1.3358030663981899</v>
      </c>
      <c r="T90" s="7">
        <v>18</v>
      </c>
      <c r="U90" s="6" t="s">
        <v>597</v>
      </c>
      <c r="V90" s="5" t="s">
        <v>1095</v>
      </c>
      <c r="W90" s="5" t="s">
        <v>1102</v>
      </c>
      <c r="X90" s="5" t="s">
        <v>1104</v>
      </c>
      <c r="Y90" s="5">
        <v>70</v>
      </c>
      <c r="Z90" s="5">
        <v>152</v>
      </c>
      <c r="AA90" s="9">
        <v>18</v>
      </c>
      <c r="AB90" s="9">
        <v>4</v>
      </c>
      <c r="AC90" s="9">
        <v>22.2222222222222</v>
      </c>
      <c r="AD90" s="156">
        <v>22</v>
      </c>
      <c r="AE90" s="156">
        <f t="shared" si="12"/>
        <v>4</v>
      </c>
      <c r="AF90" s="221">
        <f t="shared" si="13"/>
        <v>0.22222222222222232</v>
      </c>
      <c r="AG90" s="6" t="s">
        <v>1143</v>
      </c>
    </row>
    <row r="91" spans="1:33" s="1" customFormat="1" ht="60" hidden="1" x14ac:dyDescent="0.25">
      <c r="A91" s="1" t="s">
        <v>1582</v>
      </c>
      <c r="B91" s="5" t="s">
        <v>27</v>
      </c>
      <c r="C91" s="6" t="s">
        <v>70</v>
      </c>
      <c r="D91" s="149"/>
      <c r="E91" s="7" t="s">
        <v>483</v>
      </c>
      <c r="F91" s="6" t="s">
        <v>154</v>
      </c>
      <c r="G91" s="9">
        <v>28573.202872999998</v>
      </c>
      <c r="H91" s="9">
        <v>28573.202872999998</v>
      </c>
      <c r="I91" s="9">
        <v>17595.808833999999</v>
      </c>
      <c r="J91" s="9">
        <v>9119.1030869999995</v>
      </c>
      <c r="K91" s="7" t="s">
        <v>527</v>
      </c>
      <c r="L91" s="7" t="s">
        <v>527</v>
      </c>
      <c r="M91" s="7" t="s">
        <v>527</v>
      </c>
      <c r="N91" s="7" t="s">
        <v>526</v>
      </c>
      <c r="O91" s="7" t="s">
        <v>527</v>
      </c>
      <c r="P91" s="7" t="s">
        <v>527</v>
      </c>
      <c r="Q91" s="156">
        <v>30874</v>
      </c>
      <c r="R91" s="183">
        <f t="shared" si="14"/>
        <v>2300.7971270000016</v>
      </c>
      <c r="S91" s="184">
        <f t="shared" si="15"/>
        <v>8.0522898928286457E-2</v>
      </c>
      <c r="T91" s="7">
        <v>19</v>
      </c>
      <c r="U91" s="6" t="s">
        <v>598</v>
      </c>
      <c r="V91" s="5" t="s">
        <v>1098</v>
      </c>
      <c r="W91" s="5" t="s">
        <v>1102</v>
      </c>
      <c r="X91" s="5" t="s">
        <v>1104</v>
      </c>
      <c r="Y91" s="5">
        <v>2</v>
      </c>
      <c r="Z91" s="5">
        <v>412</v>
      </c>
      <c r="AA91" s="9">
        <v>60</v>
      </c>
      <c r="AB91" s="9">
        <v>1</v>
      </c>
      <c r="AC91" s="9">
        <v>1.6666666666666701</v>
      </c>
      <c r="AD91" s="156">
        <v>70</v>
      </c>
      <c r="AE91" s="156">
        <f t="shared" si="12"/>
        <v>10</v>
      </c>
      <c r="AF91" s="221">
        <f t="shared" si="13"/>
        <v>0.16666666666666674</v>
      </c>
      <c r="AG91" s="6" t="s">
        <v>1144</v>
      </c>
    </row>
    <row r="92" spans="1:33" s="1" customFormat="1" ht="45" hidden="1" x14ac:dyDescent="0.25">
      <c r="A92" s="1" t="s">
        <v>1582</v>
      </c>
      <c r="B92" s="5" t="s">
        <v>27</v>
      </c>
      <c r="C92" s="6" t="s">
        <v>70</v>
      </c>
      <c r="D92" s="149"/>
      <c r="E92" s="7" t="s">
        <v>483</v>
      </c>
      <c r="F92" s="6" t="s">
        <v>154</v>
      </c>
      <c r="G92" s="9">
        <v>0</v>
      </c>
      <c r="H92" s="9">
        <v>0</v>
      </c>
      <c r="I92" s="9">
        <v>0</v>
      </c>
      <c r="J92" s="9">
        <v>0</v>
      </c>
      <c r="K92" s="7">
        <v>0</v>
      </c>
      <c r="L92" s="7">
        <v>0</v>
      </c>
      <c r="M92" s="7">
        <v>0</v>
      </c>
      <c r="N92" s="7">
        <v>0</v>
      </c>
      <c r="O92" s="7">
        <v>0</v>
      </c>
      <c r="P92" s="7">
        <v>0</v>
      </c>
      <c r="Q92" s="156"/>
      <c r="R92" s="183"/>
      <c r="S92" s="184"/>
      <c r="T92" s="7">
        <v>20</v>
      </c>
      <c r="U92" s="6" t="s">
        <v>599</v>
      </c>
      <c r="V92" s="5" t="s">
        <v>1098</v>
      </c>
      <c r="W92" s="5" t="s">
        <v>1102</v>
      </c>
      <c r="X92" s="5" t="s">
        <v>1104</v>
      </c>
      <c r="Y92" s="5">
        <v>33</v>
      </c>
      <c r="Z92" s="5">
        <v>412</v>
      </c>
      <c r="AA92" s="9">
        <v>50</v>
      </c>
      <c r="AB92" s="9">
        <v>0</v>
      </c>
      <c r="AC92" s="9">
        <v>0</v>
      </c>
      <c r="AD92" s="156">
        <v>150</v>
      </c>
      <c r="AE92" s="156">
        <f t="shared" si="12"/>
        <v>100</v>
      </c>
      <c r="AF92" s="221">
        <f t="shared" si="13"/>
        <v>2</v>
      </c>
      <c r="AG92" s="6" t="s">
        <v>1145</v>
      </c>
    </row>
    <row r="93" spans="1:33" s="1" customFormat="1" ht="45" hidden="1" x14ac:dyDescent="0.25">
      <c r="A93" s="1" t="s">
        <v>1623</v>
      </c>
      <c r="B93" s="5" t="s">
        <v>28</v>
      </c>
      <c r="C93" s="6" t="s">
        <v>71</v>
      </c>
      <c r="D93" s="149"/>
      <c r="E93" s="7" t="s">
        <v>471</v>
      </c>
      <c r="F93" s="6" t="s">
        <v>157</v>
      </c>
      <c r="G93" s="8">
        <v>119521.12699999999</v>
      </c>
      <c r="H93" s="8">
        <v>119521.12699999999</v>
      </c>
      <c r="I93" s="8">
        <v>63974.916195999998</v>
      </c>
      <c r="J93" s="8">
        <v>26519.395986</v>
      </c>
      <c r="K93" s="7" t="s">
        <v>527</v>
      </c>
      <c r="L93" s="7" t="s">
        <v>527</v>
      </c>
      <c r="M93" s="7" t="s">
        <v>526</v>
      </c>
      <c r="N93" s="7" t="s">
        <v>526</v>
      </c>
      <c r="O93" s="7" t="s">
        <v>526</v>
      </c>
      <c r="P93" s="7" t="s">
        <v>526</v>
      </c>
      <c r="Q93" s="9">
        <v>138490</v>
      </c>
      <c r="R93" s="146"/>
      <c r="S93" s="146"/>
      <c r="T93" s="7">
        <v>1</v>
      </c>
      <c r="U93" s="6" t="s">
        <v>607</v>
      </c>
      <c r="V93" s="5" t="s">
        <v>1095</v>
      </c>
      <c r="W93" s="5" t="s">
        <v>1102</v>
      </c>
      <c r="X93" s="5" t="s">
        <v>1104</v>
      </c>
      <c r="Y93" s="5">
        <v>92975</v>
      </c>
      <c r="Z93" s="5">
        <v>169714</v>
      </c>
      <c r="AA93" s="9">
        <v>16714</v>
      </c>
      <c r="AB93" s="9">
        <v>9764</v>
      </c>
      <c r="AC93" s="9">
        <v>58.418092616967797</v>
      </c>
      <c r="AD93" s="156"/>
      <c r="AE93" s="156"/>
      <c r="AF93" s="156"/>
      <c r="AG93" s="6" t="s">
        <v>1153</v>
      </c>
    </row>
    <row r="94" spans="1:33" s="1" customFormat="1" ht="135" hidden="1" x14ac:dyDescent="0.25">
      <c r="A94" s="1" t="s">
        <v>1623</v>
      </c>
      <c r="B94" s="5" t="s">
        <v>28</v>
      </c>
      <c r="C94" s="6" t="s">
        <v>71</v>
      </c>
      <c r="D94" s="149"/>
      <c r="E94" s="7" t="s">
        <v>474</v>
      </c>
      <c r="F94" s="6" t="s">
        <v>158</v>
      </c>
      <c r="G94" s="8">
        <v>95737.510999999999</v>
      </c>
      <c r="H94" s="8">
        <v>95737.510999999999</v>
      </c>
      <c r="I94" s="8">
        <v>39768.795604999999</v>
      </c>
      <c r="J94" s="8">
        <v>16272.948479999999</v>
      </c>
      <c r="K94" s="7" t="s">
        <v>527</v>
      </c>
      <c r="L94" s="7" t="s">
        <v>527</v>
      </c>
      <c r="M94" s="7" t="s">
        <v>527</v>
      </c>
      <c r="N94" s="7" t="s">
        <v>527</v>
      </c>
      <c r="O94" s="7" t="s">
        <v>527</v>
      </c>
      <c r="P94" s="7" t="s">
        <v>526</v>
      </c>
      <c r="Q94" s="9">
        <v>95047</v>
      </c>
      <c r="R94" s="146"/>
      <c r="S94" s="146"/>
      <c r="T94" s="7">
        <v>2</v>
      </c>
      <c r="U94" s="6" t="s">
        <v>608</v>
      </c>
      <c r="V94" s="5" t="s">
        <v>1095</v>
      </c>
      <c r="W94" s="5" t="s">
        <v>1102</v>
      </c>
      <c r="X94" s="5" t="s">
        <v>1104</v>
      </c>
      <c r="Y94" s="5">
        <v>11019</v>
      </c>
      <c r="Z94" s="5">
        <v>30600</v>
      </c>
      <c r="AA94" s="9">
        <v>900</v>
      </c>
      <c r="AB94" s="9">
        <v>543</v>
      </c>
      <c r="AC94" s="9">
        <v>60.3333333333333</v>
      </c>
      <c r="AD94" s="156"/>
      <c r="AE94" s="156"/>
      <c r="AF94" s="156"/>
      <c r="AG94" s="6" t="s">
        <v>1154</v>
      </c>
    </row>
    <row r="95" spans="1:33" s="1" customFormat="1" ht="75" hidden="1" x14ac:dyDescent="0.25">
      <c r="A95" s="1" t="s">
        <v>1623</v>
      </c>
      <c r="B95" s="5" t="s">
        <v>28</v>
      </c>
      <c r="C95" s="6" t="s">
        <v>71</v>
      </c>
      <c r="D95" s="149"/>
      <c r="E95" s="7" t="s">
        <v>474</v>
      </c>
      <c r="F95" s="6" t="s">
        <v>158</v>
      </c>
      <c r="G95" s="8">
        <v>0</v>
      </c>
      <c r="H95" s="8">
        <v>0</v>
      </c>
      <c r="I95" s="8">
        <v>0</v>
      </c>
      <c r="J95" s="8">
        <v>0</v>
      </c>
      <c r="K95" s="7">
        <v>0</v>
      </c>
      <c r="L95" s="7">
        <v>0</v>
      </c>
      <c r="M95" s="7">
        <v>0</v>
      </c>
      <c r="N95" s="7">
        <v>0</v>
      </c>
      <c r="O95" s="7">
        <v>0</v>
      </c>
      <c r="P95" s="7">
        <v>0</v>
      </c>
      <c r="Q95" s="9"/>
      <c r="R95" s="146"/>
      <c r="S95" s="146"/>
      <c r="T95" s="7">
        <v>3</v>
      </c>
      <c r="U95" s="6" t="s">
        <v>609</v>
      </c>
      <c r="V95" s="5" t="s">
        <v>1095</v>
      </c>
      <c r="W95" s="5" t="s">
        <v>1102</v>
      </c>
      <c r="X95" s="5" t="s">
        <v>1104</v>
      </c>
      <c r="Y95" s="5">
        <v>63136</v>
      </c>
      <c r="Z95" s="5">
        <v>166550</v>
      </c>
      <c r="AA95" s="9">
        <v>4550</v>
      </c>
      <c r="AB95" s="9">
        <v>1915</v>
      </c>
      <c r="AC95" s="9">
        <v>42.087912087912102</v>
      </c>
      <c r="AD95" s="156"/>
      <c r="AE95" s="156"/>
      <c r="AF95" s="156"/>
      <c r="AG95" s="6" t="s">
        <v>1155</v>
      </c>
    </row>
    <row r="96" spans="1:33" s="1" customFormat="1" ht="75" hidden="1" x14ac:dyDescent="0.25">
      <c r="A96" s="1" t="s">
        <v>1623</v>
      </c>
      <c r="B96" s="5" t="s">
        <v>28</v>
      </c>
      <c r="C96" s="6" t="s">
        <v>71</v>
      </c>
      <c r="D96" s="149"/>
      <c r="E96" s="7" t="s">
        <v>474</v>
      </c>
      <c r="F96" s="6" t="s">
        <v>158</v>
      </c>
      <c r="G96" s="8">
        <v>0</v>
      </c>
      <c r="H96" s="8">
        <v>0</v>
      </c>
      <c r="I96" s="8">
        <v>0</v>
      </c>
      <c r="J96" s="8">
        <v>0</v>
      </c>
      <c r="K96" s="7">
        <v>0</v>
      </c>
      <c r="L96" s="7">
        <v>0</v>
      </c>
      <c r="M96" s="7">
        <v>0</v>
      </c>
      <c r="N96" s="7">
        <v>0</v>
      </c>
      <c r="O96" s="7">
        <v>0</v>
      </c>
      <c r="P96" s="7">
        <v>0</v>
      </c>
      <c r="Q96" s="9"/>
      <c r="R96" s="146"/>
      <c r="S96" s="146"/>
      <c r="T96" s="7">
        <v>4</v>
      </c>
      <c r="U96" s="6" t="s">
        <v>610</v>
      </c>
      <c r="V96" s="5" t="s">
        <v>1095</v>
      </c>
      <c r="W96" s="5" t="s">
        <v>1102</v>
      </c>
      <c r="X96" s="5" t="s">
        <v>1104</v>
      </c>
      <c r="Y96" s="5">
        <v>374</v>
      </c>
      <c r="Z96" s="5">
        <v>946</v>
      </c>
      <c r="AA96" s="9">
        <v>46</v>
      </c>
      <c r="AB96" s="9">
        <v>26</v>
      </c>
      <c r="AC96" s="9">
        <v>56.521739130434803</v>
      </c>
      <c r="AD96" s="156"/>
      <c r="AE96" s="156"/>
      <c r="AF96" s="156"/>
      <c r="AG96" s="6" t="s">
        <v>1156</v>
      </c>
    </row>
    <row r="97" spans="1:33" s="1" customFormat="1" ht="60" hidden="1" x14ac:dyDescent="0.25">
      <c r="A97" s="1" t="s">
        <v>1623</v>
      </c>
      <c r="B97" s="5" t="s">
        <v>28</v>
      </c>
      <c r="C97" s="6" t="s">
        <v>71</v>
      </c>
      <c r="D97" s="149"/>
      <c r="E97" s="7" t="s">
        <v>474</v>
      </c>
      <c r="F97" s="6" t="s">
        <v>158</v>
      </c>
      <c r="G97" s="8">
        <v>0</v>
      </c>
      <c r="H97" s="8">
        <v>0</v>
      </c>
      <c r="I97" s="8">
        <v>0</v>
      </c>
      <c r="J97" s="8">
        <v>0</v>
      </c>
      <c r="K97" s="7">
        <v>0</v>
      </c>
      <c r="L97" s="7">
        <v>0</v>
      </c>
      <c r="M97" s="7">
        <v>0</v>
      </c>
      <c r="N97" s="7">
        <v>0</v>
      </c>
      <c r="O97" s="7">
        <v>0</v>
      </c>
      <c r="P97" s="7">
        <v>0</v>
      </c>
      <c r="Q97" s="9"/>
      <c r="R97" s="146"/>
      <c r="S97" s="146"/>
      <c r="T97" s="7">
        <v>5</v>
      </c>
      <c r="U97" s="6" t="s">
        <v>611</v>
      </c>
      <c r="V97" s="5" t="s">
        <v>1096</v>
      </c>
      <c r="W97" s="5" t="s">
        <v>1101</v>
      </c>
      <c r="X97" s="5" t="s">
        <v>1105</v>
      </c>
      <c r="Y97" s="5">
        <v>100</v>
      </c>
      <c r="Z97" s="5">
        <v>100</v>
      </c>
      <c r="AA97" s="9">
        <v>100</v>
      </c>
      <c r="AB97" s="9"/>
      <c r="AC97" s="9"/>
      <c r="AD97" s="156"/>
      <c r="AE97" s="156"/>
      <c r="AF97" s="156"/>
      <c r="AG97" s="6" t="s">
        <v>1157</v>
      </c>
    </row>
    <row r="98" spans="1:33" s="1" customFormat="1" ht="75" hidden="1" x14ac:dyDescent="0.25">
      <c r="A98" s="1" t="s">
        <v>1623</v>
      </c>
      <c r="B98" s="5" t="s">
        <v>28</v>
      </c>
      <c r="C98" s="6" t="s">
        <v>71</v>
      </c>
      <c r="D98" s="149"/>
      <c r="E98" s="7" t="s">
        <v>474</v>
      </c>
      <c r="F98" s="6" t="s">
        <v>158</v>
      </c>
      <c r="G98" s="8">
        <v>0</v>
      </c>
      <c r="H98" s="8">
        <v>0</v>
      </c>
      <c r="I98" s="8">
        <v>0</v>
      </c>
      <c r="J98" s="8">
        <v>0</v>
      </c>
      <c r="K98" s="7">
        <v>0</v>
      </c>
      <c r="L98" s="7">
        <v>0</v>
      </c>
      <c r="M98" s="7">
        <v>0</v>
      </c>
      <c r="N98" s="7">
        <v>0</v>
      </c>
      <c r="O98" s="7">
        <v>0</v>
      </c>
      <c r="P98" s="7">
        <v>0</v>
      </c>
      <c r="Q98" s="9"/>
      <c r="R98" s="146"/>
      <c r="S98" s="146"/>
      <c r="T98" s="7">
        <v>6</v>
      </c>
      <c r="U98" s="6" t="s">
        <v>612</v>
      </c>
      <c r="V98" s="5" t="s">
        <v>1099</v>
      </c>
      <c r="W98" s="5" t="s">
        <v>1101</v>
      </c>
      <c r="X98" s="5" t="s">
        <v>1104</v>
      </c>
      <c r="Y98" s="5">
        <v>184</v>
      </c>
      <c r="Z98" s="5">
        <v>122</v>
      </c>
      <c r="AA98" s="9">
        <v>172</v>
      </c>
      <c r="AB98" s="9"/>
      <c r="AC98" s="9"/>
      <c r="AD98" s="156"/>
      <c r="AE98" s="156"/>
      <c r="AF98" s="156"/>
      <c r="AG98" s="6" t="s">
        <v>1158</v>
      </c>
    </row>
    <row r="99" spans="1:33" s="1" customFormat="1" ht="60" hidden="1" x14ac:dyDescent="0.25">
      <c r="A99" s="1" t="s">
        <v>1623</v>
      </c>
      <c r="B99" s="5" t="s">
        <v>28</v>
      </c>
      <c r="C99" s="6" t="s">
        <v>71</v>
      </c>
      <c r="D99" s="149"/>
      <c r="E99" s="7" t="s">
        <v>475</v>
      </c>
      <c r="F99" s="6" t="s">
        <v>160</v>
      </c>
      <c r="G99" s="8">
        <v>9336.402</v>
      </c>
      <c r="H99" s="8">
        <v>9336.402</v>
      </c>
      <c r="I99" s="8">
        <v>3190.932288</v>
      </c>
      <c r="J99" s="8">
        <v>604.31469600000003</v>
      </c>
      <c r="K99" s="7" t="s">
        <v>527</v>
      </c>
      <c r="L99" s="7" t="s">
        <v>527</v>
      </c>
      <c r="M99" s="7" t="s">
        <v>527</v>
      </c>
      <c r="N99" s="7" t="s">
        <v>527</v>
      </c>
      <c r="O99" s="7" t="s">
        <v>527</v>
      </c>
      <c r="P99" s="7" t="s">
        <v>526</v>
      </c>
      <c r="Q99" s="9">
        <v>10055</v>
      </c>
      <c r="R99" s="146"/>
      <c r="S99" s="146"/>
      <c r="T99" s="7">
        <v>7</v>
      </c>
      <c r="U99" s="6" t="s">
        <v>616</v>
      </c>
      <c r="V99" s="5" t="s">
        <v>1096</v>
      </c>
      <c r="W99" s="5" t="s">
        <v>1102</v>
      </c>
      <c r="X99" s="5" t="s">
        <v>1105</v>
      </c>
      <c r="Y99" s="5">
        <v>100</v>
      </c>
      <c r="Z99" s="5">
        <v>100</v>
      </c>
      <c r="AA99" s="9">
        <v>100</v>
      </c>
      <c r="AB99" s="9">
        <v>100</v>
      </c>
      <c r="AC99" s="9">
        <v>100</v>
      </c>
      <c r="AD99" s="156"/>
      <c r="AE99" s="156"/>
      <c r="AF99" s="156"/>
      <c r="AG99" s="6" t="s">
        <v>1162</v>
      </c>
    </row>
    <row r="100" spans="1:33" s="1" customFormat="1" ht="60" hidden="1" x14ac:dyDescent="0.25">
      <c r="A100" s="1" t="s">
        <v>1623</v>
      </c>
      <c r="B100" s="5" t="s">
        <v>28</v>
      </c>
      <c r="C100" s="6" t="s">
        <v>71</v>
      </c>
      <c r="D100" s="149"/>
      <c r="E100" s="7" t="s">
        <v>478</v>
      </c>
      <c r="F100" s="6" t="s">
        <v>156</v>
      </c>
      <c r="G100" s="8">
        <v>147749.29</v>
      </c>
      <c r="H100" s="8">
        <v>147749.29</v>
      </c>
      <c r="I100" s="8">
        <v>90045.639339000001</v>
      </c>
      <c r="J100" s="8">
        <v>27342.824395</v>
      </c>
      <c r="K100" s="7" t="s">
        <v>527</v>
      </c>
      <c r="L100" s="7" t="s">
        <v>526</v>
      </c>
      <c r="M100" s="7" t="s">
        <v>527</v>
      </c>
      <c r="N100" s="7" t="s">
        <v>526</v>
      </c>
      <c r="O100" s="7" t="s">
        <v>526</v>
      </c>
      <c r="P100" s="7" t="s">
        <v>526</v>
      </c>
      <c r="Q100" s="9">
        <v>245952</v>
      </c>
      <c r="R100" s="146"/>
      <c r="S100" s="146"/>
      <c r="T100" s="7">
        <v>8</v>
      </c>
      <c r="U100" s="6" t="s">
        <v>601</v>
      </c>
      <c r="V100" s="5" t="s">
        <v>1099</v>
      </c>
      <c r="W100" s="5" t="s">
        <v>1102</v>
      </c>
      <c r="X100" s="5" t="s">
        <v>1105</v>
      </c>
      <c r="Y100" s="5">
        <v>30</v>
      </c>
      <c r="Z100" s="5">
        <v>29</v>
      </c>
      <c r="AA100" s="9">
        <v>29</v>
      </c>
      <c r="AB100" s="9">
        <v>29</v>
      </c>
      <c r="AC100" s="9">
        <v>100</v>
      </c>
      <c r="AD100" s="156"/>
      <c r="AE100" s="156"/>
      <c r="AF100" s="156"/>
      <c r="AG100" s="6" t="s">
        <v>1147</v>
      </c>
    </row>
    <row r="101" spans="1:33" s="1" customFormat="1" ht="60" hidden="1" x14ac:dyDescent="0.25">
      <c r="A101" s="1" t="s">
        <v>1623</v>
      </c>
      <c r="B101" s="5" t="s">
        <v>28</v>
      </c>
      <c r="C101" s="6" t="s">
        <v>71</v>
      </c>
      <c r="D101" s="149"/>
      <c r="E101" s="7" t="s">
        <v>478</v>
      </c>
      <c r="F101" s="6" t="s">
        <v>156</v>
      </c>
      <c r="G101" s="8">
        <v>0</v>
      </c>
      <c r="H101" s="8">
        <v>0</v>
      </c>
      <c r="I101" s="8">
        <v>0</v>
      </c>
      <c r="J101" s="8">
        <v>0</v>
      </c>
      <c r="K101" s="7">
        <v>0</v>
      </c>
      <c r="L101" s="7">
        <v>0</v>
      </c>
      <c r="M101" s="7">
        <v>0</v>
      </c>
      <c r="N101" s="7">
        <v>0</v>
      </c>
      <c r="O101" s="7">
        <v>0</v>
      </c>
      <c r="P101" s="7">
        <v>0</v>
      </c>
      <c r="Q101" s="9"/>
      <c r="R101" s="146"/>
      <c r="S101" s="146"/>
      <c r="T101" s="7">
        <v>9</v>
      </c>
      <c r="U101" s="6" t="s">
        <v>602</v>
      </c>
      <c r="V101" s="5" t="s">
        <v>1095</v>
      </c>
      <c r="W101" s="5" t="s">
        <v>1102</v>
      </c>
      <c r="X101" s="5" t="s">
        <v>1104</v>
      </c>
      <c r="Y101" s="5">
        <v>83</v>
      </c>
      <c r="Z101" s="5">
        <v>240</v>
      </c>
      <c r="AA101" s="9">
        <v>15</v>
      </c>
      <c r="AB101" s="9">
        <v>7</v>
      </c>
      <c r="AC101" s="9">
        <v>46.6666666666667</v>
      </c>
      <c r="AD101" s="156"/>
      <c r="AE101" s="156"/>
      <c r="AF101" s="156"/>
      <c r="AG101" s="6" t="s">
        <v>1148</v>
      </c>
    </row>
    <row r="102" spans="1:33" s="1" customFormat="1" ht="45" hidden="1" x14ac:dyDescent="0.25">
      <c r="A102" s="1" t="s">
        <v>1623</v>
      </c>
      <c r="B102" s="5" t="s">
        <v>28</v>
      </c>
      <c r="C102" s="6" t="s">
        <v>71</v>
      </c>
      <c r="D102" s="149"/>
      <c r="E102" s="7" t="s">
        <v>478</v>
      </c>
      <c r="F102" s="6" t="s">
        <v>156</v>
      </c>
      <c r="G102" s="8">
        <v>0</v>
      </c>
      <c r="H102" s="8">
        <v>0</v>
      </c>
      <c r="I102" s="8">
        <v>0</v>
      </c>
      <c r="J102" s="8">
        <v>0</v>
      </c>
      <c r="K102" s="7">
        <v>0</v>
      </c>
      <c r="L102" s="7">
        <v>0</v>
      </c>
      <c r="M102" s="7">
        <v>0</v>
      </c>
      <c r="N102" s="7">
        <v>0</v>
      </c>
      <c r="O102" s="7">
        <v>0</v>
      </c>
      <c r="P102" s="7">
        <v>0</v>
      </c>
      <c r="Q102" s="9"/>
      <c r="R102" s="146"/>
      <c r="S102" s="146"/>
      <c r="T102" s="7">
        <v>10</v>
      </c>
      <c r="U102" s="6" t="s">
        <v>603</v>
      </c>
      <c r="V102" s="5" t="s">
        <v>1095</v>
      </c>
      <c r="W102" s="5" t="s">
        <v>1102</v>
      </c>
      <c r="X102" s="5" t="s">
        <v>1105</v>
      </c>
      <c r="Y102" s="5">
        <v>95</v>
      </c>
      <c r="Z102" s="5">
        <v>100</v>
      </c>
      <c r="AA102" s="9">
        <v>5</v>
      </c>
      <c r="AB102" s="9">
        <v>5</v>
      </c>
      <c r="AC102" s="9">
        <v>100</v>
      </c>
      <c r="AD102" s="156"/>
      <c r="AE102" s="156"/>
      <c r="AF102" s="156"/>
      <c r="AG102" s="6" t="s">
        <v>1149</v>
      </c>
    </row>
    <row r="103" spans="1:33" s="1" customFormat="1" ht="75" hidden="1" x14ac:dyDescent="0.25">
      <c r="A103" s="1" t="s">
        <v>1623</v>
      </c>
      <c r="B103" s="5" t="s">
        <v>28</v>
      </c>
      <c r="C103" s="6" t="s">
        <v>71</v>
      </c>
      <c r="D103" s="149"/>
      <c r="E103" s="7" t="s">
        <v>477</v>
      </c>
      <c r="F103" s="6" t="s">
        <v>159</v>
      </c>
      <c r="G103" s="8">
        <v>22407.557000000001</v>
      </c>
      <c r="H103" s="8">
        <v>22407.557000000001</v>
      </c>
      <c r="I103" s="8">
        <v>5765.2193859999998</v>
      </c>
      <c r="J103" s="8">
        <v>792.66832499999998</v>
      </c>
      <c r="K103" s="7" t="s">
        <v>527</v>
      </c>
      <c r="L103" s="7" t="s">
        <v>527</v>
      </c>
      <c r="M103" s="7" t="s">
        <v>527</v>
      </c>
      <c r="N103" s="7" t="s">
        <v>526</v>
      </c>
      <c r="O103" s="7" t="s">
        <v>526</v>
      </c>
      <c r="P103" s="7" t="s">
        <v>526</v>
      </c>
      <c r="Q103" s="9">
        <v>4394</v>
      </c>
      <c r="R103" s="146"/>
      <c r="S103" s="146"/>
      <c r="T103" s="7">
        <v>14</v>
      </c>
      <c r="U103" s="6" t="s">
        <v>613</v>
      </c>
      <c r="V103" s="5" t="s">
        <v>1095</v>
      </c>
      <c r="W103" s="5" t="s">
        <v>1102</v>
      </c>
      <c r="X103" s="5" t="s">
        <v>1104</v>
      </c>
      <c r="Y103" s="5">
        <v>8708</v>
      </c>
      <c r="Z103" s="5">
        <v>900</v>
      </c>
      <c r="AA103" s="9">
        <v>900</v>
      </c>
      <c r="AB103" s="9">
        <v>987</v>
      </c>
      <c r="AC103" s="9">
        <v>109.666666666667</v>
      </c>
      <c r="AD103" s="156"/>
      <c r="AE103" s="156"/>
      <c r="AF103" s="156"/>
      <c r="AG103" s="6" t="s">
        <v>1159</v>
      </c>
    </row>
    <row r="104" spans="1:33" s="1" customFormat="1" ht="90" hidden="1" x14ac:dyDescent="0.25">
      <c r="A104" s="1" t="s">
        <v>1623</v>
      </c>
      <c r="B104" s="5" t="s">
        <v>28</v>
      </c>
      <c r="C104" s="6" t="s">
        <v>71</v>
      </c>
      <c r="D104" s="149"/>
      <c r="E104" s="7" t="s">
        <v>477</v>
      </c>
      <c r="F104" s="6" t="s">
        <v>159</v>
      </c>
      <c r="G104" s="8">
        <v>0</v>
      </c>
      <c r="H104" s="8">
        <v>0</v>
      </c>
      <c r="I104" s="8">
        <v>0</v>
      </c>
      <c r="J104" s="8">
        <v>0</v>
      </c>
      <c r="K104" s="7">
        <v>0</v>
      </c>
      <c r="L104" s="7">
        <v>0</v>
      </c>
      <c r="M104" s="7">
        <v>0</v>
      </c>
      <c r="N104" s="7">
        <v>0</v>
      </c>
      <c r="O104" s="7">
        <v>0</v>
      </c>
      <c r="P104" s="7">
        <v>0</v>
      </c>
      <c r="Q104" s="9"/>
      <c r="R104" s="146"/>
      <c r="S104" s="146"/>
      <c r="T104" s="7">
        <v>19</v>
      </c>
      <c r="U104" s="6" t="s">
        <v>614</v>
      </c>
      <c r="V104" s="5" t="s">
        <v>1097</v>
      </c>
      <c r="W104" s="5" t="s">
        <v>1102</v>
      </c>
      <c r="X104" s="5" t="s">
        <v>1105</v>
      </c>
      <c r="Y104" s="5">
        <v>98</v>
      </c>
      <c r="Z104" s="5">
        <v>100</v>
      </c>
      <c r="AA104" s="9">
        <v>100</v>
      </c>
      <c r="AB104" s="9">
        <v>100</v>
      </c>
      <c r="AC104" s="9">
        <v>100</v>
      </c>
      <c r="AD104" s="156"/>
      <c r="AE104" s="156"/>
      <c r="AF104" s="156"/>
      <c r="AG104" s="6" t="s">
        <v>1160</v>
      </c>
    </row>
    <row r="105" spans="1:33" s="1" customFormat="1" ht="60" hidden="1" x14ac:dyDescent="0.25">
      <c r="A105" s="1" t="s">
        <v>1623</v>
      </c>
      <c r="B105" s="5" t="s">
        <v>28</v>
      </c>
      <c r="C105" s="6" t="s">
        <v>71</v>
      </c>
      <c r="D105" s="149"/>
      <c r="E105" s="7" t="s">
        <v>477</v>
      </c>
      <c r="F105" s="6" t="s">
        <v>159</v>
      </c>
      <c r="G105" s="8">
        <v>0</v>
      </c>
      <c r="H105" s="8">
        <v>0</v>
      </c>
      <c r="I105" s="8">
        <v>0</v>
      </c>
      <c r="J105" s="8">
        <v>0</v>
      </c>
      <c r="K105" s="7">
        <v>0</v>
      </c>
      <c r="L105" s="7">
        <v>0</v>
      </c>
      <c r="M105" s="7">
        <v>0</v>
      </c>
      <c r="N105" s="7">
        <v>0</v>
      </c>
      <c r="O105" s="7">
        <v>0</v>
      </c>
      <c r="P105" s="7">
        <v>0</v>
      </c>
      <c r="Q105" s="9"/>
      <c r="R105" s="146"/>
      <c r="S105" s="146"/>
      <c r="T105" s="7">
        <v>20</v>
      </c>
      <c r="U105" s="6" t="s">
        <v>615</v>
      </c>
      <c r="V105" s="5" t="s">
        <v>1095</v>
      </c>
      <c r="W105" s="5" t="s">
        <v>1102</v>
      </c>
      <c r="X105" s="5" t="s">
        <v>1104</v>
      </c>
      <c r="Y105" s="5">
        <v>69130</v>
      </c>
      <c r="Z105" s="5">
        <v>43746</v>
      </c>
      <c r="AA105" s="9">
        <v>5000</v>
      </c>
      <c r="AB105" s="9">
        <v>2727</v>
      </c>
      <c r="AC105" s="9">
        <v>54.54</v>
      </c>
      <c r="AD105" s="156"/>
      <c r="AE105" s="156"/>
      <c r="AF105" s="156"/>
      <c r="AG105" s="6" t="s">
        <v>1161</v>
      </c>
    </row>
    <row r="106" spans="1:33" s="1" customFormat="1" ht="45" hidden="1" x14ac:dyDescent="0.25">
      <c r="A106" s="1" t="s">
        <v>1623</v>
      </c>
      <c r="B106" s="5" t="s">
        <v>28</v>
      </c>
      <c r="C106" s="6" t="s">
        <v>71</v>
      </c>
      <c r="D106" s="149"/>
      <c r="E106" s="7" t="s">
        <v>489</v>
      </c>
      <c r="F106" s="6" t="s">
        <v>155</v>
      </c>
      <c r="G106" s="8">
        <v>117721.947</v>
      </c>
      <c r="H106" s="8">
        <v>117721.947</v>
      </c>
      <c r="I106" s="8">
        <v>63366.628429000004</v>
      </c>
      <c r="J106" s="8">
        <v>17657.286866999999</v>
      </c>
      <c r="K106" s="7" t="s">
        <v>527</v>
      </c>
      <c r="L106" s="7" t="s">
        <v>527</v>
      </c>
      <c r="M106" s="7" t="s">
        <v>527</v>
      </c>
      <c r="N106" s="7" t="s">
        <v>527</v>
      </c>
      <c r="O106" s="7" t="s">
        <v>527</v>
      </c>
      <c r="P106" s="7" t="s">
        <v>526</v>
      </c>
      <c r="Q106" s="9">
        <v>129092</v>
      </c>
      <c r="R106" s="146"/>
      <c r="S106" s="146"/>
      <c r="T106" s="7">
        <v>16</v>
      </c>
      <c r="U106" s="6" t="s">
        <v>600</v>
      </c>
      <c r="V106" s="5" t="s">
        <v>1096</v>
      </c>
      <c r="W106" s="5" t="s">
        <v>1102</v>
      </c>
      <c r="X106" s="5" t="s">
        <v>1105</v>
      </c>
      <c r="Y106" s="5">
        <v>100</v>
      </c>
      <c r="Z106" s="5">
        <v>100</v>
      </c>
      <c r="AA106" s="9">
        <v>100</v>
      </c>
      <c r="AB106" s="9">
        <v>100</v>
      </c>
      <c r="AC106" s="9">
        <v>100</v>
      </c>
      <c r="AD106" s="156"/>
      <c r="AE106" s="156"/>
      <c r="AF106" s="156"/>
      <c r="AG106" s="6" t="s">
        <v>1146</v>
      </c>
    </row>
    <row r="107" spans="1:33" s="1" customFormat="1" ht="60" hidden="1" x14ac:dyDescent="0.25">
      <c r="A107" s="1" t="s">
        <v>1623</v>
      </c>
      <c r="B107" s="5" t="s">
        <v>28</v>
      </c>
      <c r="C107" s="6" t="s">
        <v>71</v>
      </c>
      <c r="D107" s="149"/>
      <c r="E107" s="7" t="s">
        <v>489</v>
      </c>
      <c r="F107" s="6" t="s">
        <v>155</v>
      </c>
      <c r="G107" s="8">
        <v>0</v>
      </c>
      <c r="H107" s="8">
        <v>0</v>
      </c>
      <c r="I107" s="8">
        <v>0</v>
      </c>
      <c r="J107" s="8">
        <v>0</v>
      </c>
      <c r="K107" s="7">
        <v>0</v>
      </c>
      <c r="L107" s="7">
        <v>0</v>
      </c>
      <c r="M107" s="7">
        <v>0</v>
      </c>
      <c r="N107" s="7">
        <v>0</v>
      </c>
      <c r="O107" s="7">
        <v>0</v>
      </c>
      <c r="P107" s="7">
        <v>0</v>
      </c>
      <c r="Q107" s="9"/>
      <c r="R107" s="146"/>
      <c r="S107" s="146"/>
      <c r="T107" s="7">
        <v>15</v>
      </c>
      <c r="U107" s="6" t="s">
        <v>604</v>
      </c>
      <c r="V107" s="5" t="s">
        <v>1096</v>
      </c>
      <c r="W107" s="5" t="s">
        <v>1101</v>
      </c>
      <c r="X107" s="5" t="s">
        <v>1105</v>
      </c>
      <c r="Y107" s="5">
        <v>100</v>
      </c>
      <c r="Z107" s="5">
        <v>100</v>
      </c>
      <c r="AA107" s="9">
        <v>100</v>
      </c>
      <c r="AB107" s="9"/>
      <c r="AC107" s="9"/>
      <c r="AD107" s="156"/>
      <c r="AE107" s="156"/>
      <c r="AF107" s="156"/>
      <c r="AG107" s="6" t="s">
        <v>1150</v>
      </c>
    </row>
    <row r="108" spans="1:33" s="1" customFormat="1" ht="60" hidden="1" x14ac:dyDescent="0.25">
      <c r="A108" s="1" t="s">
        <v>1623</v>
      </c>
      <c r="B108" s="5" t="s">
        <v>28</v>
      </c>
      <c r="C108" s="6" t="s">
        <v>71</v>
      </c>
      <c r="D108" s="149"/>
      <c r="E108" s="7" t="s">
        <v>489</v>
      </c>
      <c r="F108" s="6" t="s">
        <v>155</v>
      </c>
      <c r="G108" s="8">
        <v>0</v>
      </c>
      <c r="H108" s="8">
        <v>0</v>
      </c>
      <c r="I108" s="8">
        <v>0</v>
      </c>
      <c r="J108" s="8">
        <v>0</v>
      </c>
      <c r="K108" s="7">
        <v>0</v>
      </c>
      <c r="L108" s="7">
        <v>0</v>
      </c>
      <c r="M108" s="7">
        <v>0</v>
      </c>
      <c r="N108" s="7">
        <v>0</v>
      </c>
      <c r="O108" s="7">
        <v>0</v>
      </c>
      <c r="P108" s="7">
        <v>0</v>
      </c>
      <c r="Q108" s="9"/>
      <c r="R108" s="146"/>
      <c r="S108" s="146"/>
      <c r="T108" s="7">
        <v>17</v>
      </c>
      <c r="U108" s="6" t="s">
        <v>605</v>
      </c>
      <c r="V108" s="5" t="s">
        <v>1098</v>
      </c>
      <c r="W108" s="5" t="s">
        <v>1102</v>
      </c>
      <c r="X108" s="5" t="s">
        <v>1105</v>
      </c>
      <c r="Y108" s="5">
        <v>95</v>
      </c>
      <c r="Z108" s="5">
        <v>98</v>
      </c>
      <c r="AA108" s="9">
        <v>98</v>
      </c>
      <c r="AB108" s="9">
        <v>95</v>
      </c>
      <c r="AC108" s="9">
        <v>96.938775510204096</v>
      </c>
      <c r="AD108" s="156"/>
      <c r="AE108" s="156"/>
      <c r="AF108" s="156"/>
      <c r="AG108" s="6" t="s">
        <v>1151</v>
      </c>
    </row>
    <row r="109" spans="1:33" s="1" customFormat="1" ht="120" hidden="1" x14ac:dyDescent="0.25">
      <c r="A109" s="1" t="s">
        <v>1623</v>
      </c>
      <c r="B109" s="5" t="s">
        <v>28</v>
      </c>
      <c r="C109" s="6" t="s">
        <v>71</v>
      </c>
      <c r="D109" s="149"/>
      <c r="E109" s="7" t="s">
        <v>489</v>
      </c>
      <c r="F109" s="6" t="s">
        <v>155</v>
      </c>
      <c r="G109" s="8">
        <v>0</v>
      </c>
      <c r="H109" s="8">
        <v>0</v>
      </c>
      <c r="I109" s="8">
        <v>0</v>
      </c>
      <c r="J109" s="8">
        <v>0</v>
      </c>
      <c r="K109" s="7">
        <v>0</v>
      </c>
      <c r="L109" s="7">
        <v>0</v>
      </c>
      <c r="M109" s="7">
        <v>0</v>
      </c>
      <c r="N109" s="7">
        <v>0</v>
      </c>
      <c r="O109" s="7">
        <v>0</v>
      </c>
      <c r="P109" s="7">
        <v>0</v>
      </c>
      <c r="Q109" s="9"/>
      <c r="R109" s="146"/>
      <c r="S109" s="146"/>
      <c r="T109" s="7">
        <v>18</v>
      </c>
      <c r="U109" s="6" t="s">
        <v>606</v>
      </c>
      <c r="V109" s="5" t="s">
        <v>1097</v>
      </c>
      <c r="W109" s="5" t="s">
        <v>1101</v>
      </c>
      <c r="X109" s="5" t="s">
        <v>1104</v>
      </c>
      <c r="Y109" s="5">
        <v>7</v>
      </c>
      <c r="Z109" s="5">
        <v>17</v>
      </c>
      <c r="AA109" s="9">
        <v>8</v>
      </c>
      <c r="AB109" s="9"/>
      <c r="AC109" s="9"/>
      <c r="AD109" s="156"/>
      <c r="AE109" s="156"/>
      <c r="AF109" s="156"/>
      <c r="AG109" s="6" t="s">
        <v>1152</v>
      </c>
    </row>
    <row r="110" spans="1:33" s="1" customFormat="1" ht="45" hidden="1" x14ac:dyDescent="0.25">
      <c r="A110" s="1" t="s">
        <v>1624</v>
      </c>
      <c r="B110" s="5" t="s">
        <v>29</v>
      </c>
      <c r="C110" s="6" t="s">
        <v>72</v>
      </c>
      <c r="D110" s="149"/>
      <c r="E110" s="7" t="s">
        <v>473</v>
      </c>
      <c r="F110" s="6" t="s">
        <v>161</v>
      </c>
      <c r="G110" s="8">
        <v>33578.37644</v>
      </c>
      <c r="H110" s="8">
        <v>33578.37644</v>
      </c>
      <c r="I110" s="8">
        <v>10232.59744</v>
      </c>
      <c r="J110" s="8">
        <v>5852.4428989999997</v>
      </c>
      <c r="K110" s="7" t="s">
        <v>527</v>
      </c>
      <c r="L110" s="7" t="s">
        <v>527</v>
      </c>
      <c r="M110" s="7" t="s">
        <v>527</v>
      </c>
      <c r="N110" s="7" t="s">
        <v>527</v>
      </c>
      <c r="O110" s="7" t="s">
        <v>526</v>
      </c>
      <c r="P110" s="7" t="s">
        <v>527</v>
      </c>
      <c r="Q110" s="9">
        <v>73190</v>
      </c>
      <c r="R110" s="183">
        <f>Q110-H110</f>
        <v>39611.62356</v>
      </c>
      <c r="S110" s="184">
        <f>Q110/H110-1</f>
        <v>1.1796765585370275</v>
      </c>
      <c r="T110" s="7">
        <v>1</v>
      </c>
      <c r="U110" s="6" t="s">
        <v>617</v>
      </c>
      <c r="V110" s="5" t="s">
        <v>1095</v>
      </c>
      <c r="W110" s="5" t="s">
        <v>1100</v>
      </c>
      <c r="X110" s="5" t="s">
        <v>1104</v>
      </c>
      <c r="Y110" s="5">
        <v>120555</v>
      </c>
      <c r="Z110" s="5">
        <v>3569925</v>
      </c>
      <c r="AA110" s="9">
        <v>144930</v>
      </c>
      <c r="AB110" s="9">
        <v>20390</v>
      </c>
      <c r="AC110" s="9">
        <v>14.068860829365899</v>
      </c>
      <c r="AD110" s="156">
        <v>185555</v>
      </c>
      <c r="AE110" s="156">
        <f t="shared" ref="AE110:AE118" si="16">AD110-AA110</f>
        <v>40625</v>
      </c>
      <c r="AF110" s="221">
        <f t="shared" ref="AF110:AF118" si="17">AD110/AA110-1</f>
        <v>0.28030773476850901</v>
      </c>
      <c r="AG110" s="6" t="s">
        <v>1163</v>
      </c>
    </row>
    <row r="111" spans="1:33" s="1" customFormat="1" ht="45" hidden="1" x14ac:dyDescent="0.25">
      <c r="A111" s="1" t="s">
        <v>1624</v>
      </c>
      <c r="B111" s="5" t="s">
        <v>29</v>
      </c>
      <c r="C111" s="6" t="s">
        <v>72</v>
      </c>
      <c r="D111" s="149"/>
      <c r="E111" s="7" t="s">
        <v>473</v>
      </c>
      <c r="F111" s="6" t="s">
        <v>161</v>
      </c>
      <c r="G111" s="8">
        <v>0</v>
      </c>
      <c r="H111" s="8">
        <v>0</v>
      </c>
      <c r="I111" s="8">
        <v>0</v>
      </c>
      <c r="J111" s="8">
        <v>0</v>
      </c>
      <c r="K111" s="7">
        <v>0</v>
      </c>
      <c r="L111" s="7">
        <v>0</v>
      </c>
      <c r="M111" s="7">
        <v>0</v>
      </c>
      <c r="N111" s="7">
        <v>0</v>
      </c>
      <c r="O111" s="7">
        <v>0</v>
      </c>
      <c r="P111" s="7">
        <v>0</v>
      </c>
      <c r="Q111" s="9"/>
      <c r="R111" s="183"/>
      <c r="S111" s="184"/>
      <c r="T111" s="7">
        <v>2</v>
      </c>
      <c r="U111" s="6" t="s">
        <v>618</v>
      </c>
      <c r="V111" s="5" t="s">
        <v>1095</v>
      </c>
      <c r="W111" s="5" t="s">
        <v>1100</v>
      </c>
      <c r="X111" s="5" t="s">
        <v>1104</v>
      </c>
      <c r="Y111" s="5">
        <v>33427</v>
      </c>
      <c r="Z111" s="5">
        <v>1222606</v>
      </c>
      <c r="AA111" s="9">
        <v>40088</v>
      </c>
      <c r="AB111" s="9">
        <v>6275</v>
      </c>
      <c r="AC111" s="9">
        <v>15.653063260826199</v>
      </c>
      <c r="AD111" s="156">
        <v>56582</v>
      </c>
      <c r="AE111" s="156">
        <f t="shared" si="16"/>
        <v>16494</v>
      </c>
      <c r="AF111" s="221">
        <f t="shared" si="17"/>
        <v>0.41144482139293559</v>
      </c>
      <c r="AG111" s="6" t="s">
        <v>1164</v>
      </c>
    </row>
    <row r="112" spans="1:33" s="1" customFormat="1" ht="45" hidden="1" x14ac:dyDescent="0.25">
      <c r="A112" s="1" t="s">
        <v>1624</v>
      </c>
      <c r="B112" s="5" t="s">
        <v>29</v>
      </c>
      <c r="C112" s="6" t="s">
        <v>72</v>
      </c>
      <c r="D112" s="149"/>
      <c r="E112" s="7" t="s">
        <v>473</v>
      </c>
      <c r="F112" s="6" t="s">
        <v>161</v>
      </c>
      <c r="G112" s="8">
        <v>0</v>
      </c>
      <c r="H112" s="8">
        <v>0</v>
      </c>
      <c r="I112" s="8">
        <v>0</v>
      </c>
      <c r="J112" s="8">
        <v>0</v>
      </c>
      <c r="K112" s="7">
        <v>0</v>
      </c>
      <c r="L112" s="7">
        <v>0</v>
      </c>
      <c r="M112" s="7">
        <v>0</v>
      </c>
      <c r="N112" s="7">
        <v>0</v>
      </c>
      <c r="O112" s="7">
        <v>0</v>
      </c>
      <c r="P112" s="7">
        <v>0</v>
      </c>
      <c r="Q112" s="9"/>
      <c r="R112" s="183"/>
      <c r="S112" s="184"/>
      <c r="T112" s="7">
        <v>3</v>
      </c>
      <c r="U112" s="6" t="s">
        <v>619</v>
      </c>
      <c r="V112" s="5" t="s">
        <v>1095</v>
      </c>
      <c r="W112" s="5" t="s">
        <v>1100</v>
      </c>
      <c r="X112" s="5" t="s">
        <v>1104</v>
      </c>
      <c r="Y112" s="5">
        <v>54012</v>
      </c>
      <c r="Z112" s="5">
        <v>42388</v>
      </c>
      <c r="AA112" s="9">
        <v>7823</v>
      </c>
      <c r="AB112" s="9">
        <v>1657</v>
      </c>
      <c r="AC112" s="9">
        <v>21.1811325578423</v>
      </c>
      <c r="AD112" s="156">
        <v>2772</v>
      </c>
      <c r="AE112" s="156">
        <f t="shared" si="16"/>
        <v>-5051</v>
      </c>
      <c r="AF112" s="221">
        <f t="shared" si="17"/>
        <v>-0.64566023264732197</v>
      </c>
      <c r="AG112" s="6" t="s">
        <v>1165</v>
      </c>
    </row>
    <row r="113" spans="1:35" s="1" customFormat="1" ht="60" hidden="1" x14ac:dyDescent="0.25">
      <c r="A113" s="1" t="s">
        <v>1624</v>
      </c>
      <c r="B113" s="5" t="s">
        <v>29</v>
      </c>
      <c r="C113" s="6" t="s">
        <v>72</v>
      </c>
      <c r="D113" s="149"/>
      <c r="E113" s="7" t="s">
        <v>472</v>
      </c>
      <c r="F113" s="6" t="s">
        <v>163</v>
      </c>
      <c r="G113" s="8">
        <v>34206.431584999998</v>
      </c>
      <c r="H113" s="8">
        <v>34206.431584999998</v>
      </c>
      <c r="I113" s="8">
        <v>4453.0415249999996</v>
      </c>
      <c r="J113" s="8">
        <v>1846.504471</v>
      </c>
      <c r="K113" s="7" t="s">
        <v>527</v>
      </c>
      <c r="L113" s="7" t="s">
        <v>527</v>
      </c>
      <c r="M113" s="140" t="s">
        <v>527</v>
      </c>
      <c r="N113" s="7" t="s">
        <v>526</v>
      </c>
      <c r="O113" s="7" t="s">
        <v>526</v>
      </c>
      <c r="P113" s="7" t="s">
        <v>526</v>
      </c>
      <c r="Q113" s="9">
        <v>57404</v>
      </c>
      <c r="R113" s="183">
        <f>Q113-H113</f>
        <v>23197.568415000002</v>
      </c>
      <c r="S113" s="184">
        <f>Q113/H113-1</f>
        <v>0.67816393994082858</v>
      </c>
      <c r="T113" s="7">
        <v>4</v>
      </c>
      <c r="U113" s="6" t="s">
        <v>622</v>
      </c>
      <c r="V113" s="5" t="s">
        <v>1095</v>
      </c>
      <c r="W113" s="5" t="s">
        <v>1100</v>
      </c>
      <c r="X113" s="5" t="s">
        <v>1104</v>
      </c>
      <c r="Y113" s="5">
        <v>8750</v>
      </c>
      <c r="Z113" s="5">
        <v>9319</v>
      </c>
      <c r="AA113" s="9">
        <v>849</v>
      </c>
      <c r="AB113" s="9">
        <v>29</v>
      </c>
      <c r="AC113" s="9">
        <v>3.4157832744405199</v>
      </c>
      <c r="AD113" s="156">
        <v>866</v>
      </c>
      <c r="AE113" s="156">
        <f t="shared" si="16"/>
        <v>17</v>
      </c>
      <c r="AF113" s="221">
        <f t="shared" si="17"/>
        <v>2.0023557126030544E-2</v>
      </c>
      <c r="AG113" s="6" t="s">
        <v>1168</v>
      </c>
    </row>
    <row r="114" spans="1:35" s="1" customFormat="1" ht="45" hidden="1" x14ac:dyDescent="0.25">
      <c r="A114" s="1" t="s">
        <v>1624</v>
      </c>
      <c r="B114" s="5" t="s">
        <v>29</v>
      </c>
      <c r="C114" s="6" t="s">
        <v>72</v>
      </c>
      <c r="D114" s="149"/>
      <c r="E114" s="7" t="s">
        <v>470</v>
      </c>
      <c r="F114" s="6" t="s">
        <v>162</v>
      </c>
      <c r="G114" s="8">
        <v>36193.002999999997</v>
      </c>
      <c r="H114" s="8">
        <v>36193.002999999997</v>
      </c>
      <c r="I114" s="8">
        <v>6194.269378</v>
      </c>
      <c r="J114" s="8">
        <v>2551.7119870000001</v>
      </c>
      <c r="K114" s="7" t="s">
        <v>527</v>
      </c>
      <c r="L114" s="7" t="s">
        <v>527</v>
      </c>
      <c r="M114" s="7" t="s">
        <v>527</v>
      </c>
      <c r="N114" s="7" t="s">
        <v>527</v>
      </c>
      <c r="O114" s="7" t="s">
        <v>526</v>
      </c>
      <c r="P114" s="7" t="s">
        <v>527</v>
      </c>
      <c r="Q114" s="9">
        <v>52811</v>
      </c>
      <c r="R114" s="183">
        <f>Q114-H114</f>
        <v>16617.997000000003</v>
      </c>
      <c r="S114" s="184">
        <f>Q114/H114-1</f>
        <v>0.45914943835967414</v>
      </c>
      <c r="T114" s="7">
        <v>5</v>
      </c>
      <c r="U114" s="6" t="s">
        <v>620</v>
      </c>
      <c r="V114" s="5" t="s">
        <v>1095</v>
      </c>
      <c r="W114" s="5" t="s">
        <v>1100</v>
      </c>
      <c r="X114" s="5" t="s">
        <v>1104</v>
      </c>
      <c r="Y114" s="5">
        <v>70261</v>
      </c>
      <c r="Z114" s="5">
        <v>106920</v>
      </c>
      <c r="AA114" s="9">
        <v>6200</v>
      </c>
      <c r="AB114" s="9">
        <v>515</v>
      </c>
      <c r="AC114" s="9">
        <v>8.3064516129032295</v>
      </c>
      <c r="AD114" s="156">
        <v>9058</v>
      </c>
      <c r="AE114" s="156">
        <f t="shared" si="16"/>
        <v>2858</v>
      </c>
      <c r="AF114" s="221">
        <f t="shared" si="17"/>
        <v>0.46096774193548384</v>
      </c>
      <c r="AG114" s="6" t="s">
        <v>1166</v>
      </c>
    </row>
    <row r="115" spans="1:35" s="1" customFormat="1" ht="45" hidden="1" x14ac:dyDescent="0.25">
      <c r="A115" s="1" t="s">
        <v>1624</v>
      </c>
      <c r="B115" s="5" t="s">
        <v>29</v>
      </c>
      <c r="C115" s="6" t="s">
        <v>72</v>
      </c>
      <c r="D115" s="149"/>
      <c r="E115" s="7" t="s">
        <v>470</v>
      </c>
      <c r="F115" s="6" t="s">
        <v>162</v>
      </c>
      <c r="G115" s="8">
        <v>0</v>
      </c>
      <c r="H115" s="8">
        <v>0</v>
      </c>
      <c r="I115" s="8">
        <v>0</v>
      </c>
      <c r="J115" s="8">
        <v>0</v>
      </c>
      <c r="K115" s="7">
        <v>0</v>
      </c>
      <c r="L115" s="7">
        <v>0</v>
      </c>
      <c r="M115" s="7">
        <v>0</v>
      </c>
      <c r="N115" s="7">
        <v>0</v>
      </c>
      <c r="O115" s="7">
        <v>0</v>
      </c>
      <c r="P115" s="7">
        <v>0</v>
      </c>
      <c r="Q115" s="9"/>
      <c r="R115" s="183"/>
      <c r="S115" s="184"/>
      <c r="T115" s="7">
        <v>6</v>
      </c>
      <c r="U115" s="6" t="s">
        <v>621</v>
      </c>
      <c r="V115" s="5" t="s">
        <v>1095</v>
      </c>
      <c r="W115" s="5" t="s">
        <v>1100</v>
      </c>
      <c r="X115" s="5" t="s">
        <v>1104</v>
      </c>
      <c r="Y115" s="5">
        <v>52</v>
      </c>
      <c r="Z115" s="5">
        <v>14</v>
      </c>
      <c r="AA115" s="9">
        <v>1</v>
      </c>
      <c r="AB115" s="9">
        <v>0</v>
      </c>
      <c r="AC115" s="9">
        <v>0</v>
      </c>
      <c r="AD115" s="156">
        <v>2</v>
      </c>
      <c r="AE115" s="156">
        <f t="shared" si="16"/>
        <v>1</v>
      </c>
      <c r="AF115" s="221">
        <f t="shared" si="17"/>
        <v>1</v>
      </c>
      <c r="AG115" s="6" t="s">
        <v>1167</v>
      </c>
    </row>
    <row r="116" spans="1:35" s="1" customFormat="1" ht="45" hidden="1" x14ac:dyDescent="0.25">
      <c r="A116" s="1" t="s">
        <v>1624</v>
      </c>
      <c r="B116" s="5" t="s">
        <v>29</v>
      </c>
      <c r="C116" s="6" t="s">
        <v>72</v>
      </c>
      <c r="D116" s="149"/>
      <c r="E116" s="7" t="s">
        <v>471</v>
      </c>
      <c r="F116" s="6" t="s">
        <v>165</v>
      </c>
      <c r="G116" s="8">
        <v>3113.245492</v>
      </c>
      <c r="H116" s="8">
        <v>3113.245492</v>
      </c>
      <c r="I116" s="8">
        <v>1259.7924720000001</v>
      </c>
      <c r="J116" s="8">
        <v>481.07202000000001</v>
      </c>
      <c r="K116" s="7" t="s">
        <v>527</v>
      </c>
      <c r="L116" s="7" t="s">
        <v>527</v>
      </c>
      <c r="M116" s="7" t="s">
        <v>527</v>
      </c>
      <c r="N116" s="7" t="s">
        <v>527</v>
      </c>
      <c r="O116" s="7" t="s">
        <v>526</v>
      </c>
      <c r="P116" s="7" t="s">
        <v>527</v>
      </c>
      <c r="Q116" s="9">
        <v>5059</v>
      </c>
      <c r="R116" s="183">
        <f>Q116-H116</f>
        <v>1945.754508</v>
      </c>
      <c r="S116" s="184">
        <f>Q116/H116-1</f>
        <v>0.62499231525427024</v>
      </c>
      <c r="T116" s="7">
        <v>7</v>
      </c>
      <c r="U116" s="6" t="s">
        <v>624</v>
      </c>
      <c r="V116" s="5" t="s">
        <v>1095</v>
      </c>
      <c r="W116" s="5" t="s">
        <v>1100</v>
      </c>
      <c r="X116" s="5" t="s">
        <v>1104</v>
      </c>
      <c r="Y116" s="5">
        <v>187</v>
      </c>
      <c r="Z116" s="5">
        <v>2051</v>
      </c>
      <c r="AA116" s="9">
        <v>110</v>
      </c>
      <c r="AB116" s="9">
        <v>40</v>
      </c>
      <c r="AC116" s="9">
        <v>36.363636363636402</v>
      </c>
      <c r="AD116" s="156">
        <v>261</v>
      </c>
      <c r="AE116" s="156">
        <f t="shared" si="16"/>
        <v>151</v>
      </c>
      <c r="AF116" s="221">
        <f t="shared" si="17"/>
        <v>1.3727272727272726</v>
      </c>
      <c r="AG116" s="6" t="s">
        <v>1170</v>
      </c>
    </row>
    <row r="117" spans="1:35" s="1" customFormat="1" ht="86.25" hidden="1" customHeight="1" x14ac:dyDescent="0.25">
      <c r="A117" s="1" t="s">
        <v>1624</v>
      </c>
      <c r="B117" s="5" t="s">
        <v>29</v>
      </c>
      <c r="C117" s="6" t="s">
        <v>72</v>
      </c>
      <c r="D117" s="149"/>
      <c r="E117" s="7" t="s">
        <v>474</v>
      </c>
      <c r="F117" s="6" t="s">
        <v>166</v>
      </c>
      <c r="G117" s="8">
        <v>7225.6220000000003</v>
      </c>
      <c r="H117" s="8">
        <v>7225.6220000000003</v>
      </c>
      <c r="I117" s="8">
        <v>2750.1531789999999</v>
      </c>
      <c r="J117" s="8">
        <v>1154.183745</v>
      </c>
      <c r="K117" s="7" t="s">
        <v>527</v>
      </c>
      <c r="L117" s="7" t="s">
        <v>527</v>
      </c>
      <c r="M117" s="7" t="s">
        <v>527</v>
      </c>
      <c r="N117" s="7" t="s">
        <v>527</v>
      </c>
      <c r="O117" s="7" t="s">
        <v>527</v>
      </c>
      <c r="P117" s="7" t="s">
        <v>527</v>
      </c>
      <c r="Q117" s="9">
        <v>7579</v>
      </c>
      <c r="R117" s="183">
        <f>Q117-H117</f>
        <v>353.3779999999997</v>
      </c>
      <c r="S117" s="184">
        <f>Q117/H117-1</f>
        <v>4.8906239490524195E-2</v>
      </c>
      <c r="T117" s="7">
        <v>8</v>
      </c>
      <c r="U117" s="6" t="s">
        <v>625</v>
      </c>
      <c r="V117" s="5" t="s">
        <v>1095</v>
      </c>
      <c r="W117" s="5" t="s">
        <v>1100</v>
      </c>
      <c r="X117" s="5" t="s">
        <v>1104</v>
      </c>
      <c r="Y117" s="5">
        <v>2019</v>
      </c>
      <c r="Z117" s="5">
        <v>16279</v>
      </c>
      <c r="AA117" s="9">
        <v>1784</v>
      </c>
      <c r="AB117" s="9">
        <v>500</v>
      </c>
      <c r="AC117" s="9">
        <v>28.026905829596402</v>
      </c>
      <c r="AD117" s="156">
        <v>1641</v>
      </c>
      <c r="AE117" s="156">
        <f t="shared" si="16"/>
        <v>-143</v>
      </c>
      <c r="AF117" s="221">
        <f t="shared" si="17"/>
        <v>-8.0156950672645721E-2</v>
      </c>
      <c r="AG117" s="6" t="s">
        <v>1171</v>
      </c>
    </row>
    <row r="118" spans="1:35" s="1" customFormat="1" ht="60" hidden="1" x14ac:dyDescent="0.25">
      <c r="A118" s="1" t="s">
        <v>1624</v>
      </c>
      <c r="B118" s="5" t="s">
        <v>29</v>
      </c>
      <c r="C118" s="6" t="s">
        <v>72</v>
      </c>
      <c r="D118" s="149"/>
      <c r="E118" s="7" t="s">
        <v>474</v>
      </c>
      <c r="F118" s="6" t="s">
        <v>166</v>
      </c>
      <c r="G118" s="8">
        <v>0</v>
      </c>
      <c r="H118" s="8">
        <v>0</v>
      </c>
      <c r="I118" s="8">
        <v>0</v>
      </c>
      <c r="J118" s="8">
        <v>0</v>
      </c>
      <c r="K118" s="7">
        <v>0</v>
      </c>
      <c r="L118" s="7">
        <v>0</v>
      </c>
      <c r="M118" s="7">
        <v>0</v>
      </c>
      <c r="N118" s="7">
        <v>0</v>
      </c>
      <c r="O118" s="7">
        <v>0</v>
      </c>
      <c r="P118" s="7">
        <v>0</v>
      </c>
      <c r="Q118" s="9"/>
      <c r="R118" s="183"/>
      <c r="S118" s="184"/>
      <c r="T118" s="7">
        <v>9</v>
      </c>
      <c r="U118" s="6" t="s">
        <v>626</v>
      </c>
      <c r="V118" s="5" t="s">
        <v>1095</v>
      </c>
      <c r="W118" s="5" t="s">
        <v>1100</v>
      </c>
      <c r="X118" s="5" t="s">
        <v>1104</v>
      </c>
      <c r="Y118" s="5">
        <v>1977</v>
      </c>
      <c r="Z118" s="5">
        <v>98969</v>
      </c>
      <c r="AA118" s="9">
        <v>9799</v>
      </c>
      <c r="AB118" s="9">
        <v>253</v>
      </c>
      <c r="AC118" s="9">
        <v>2.5818961118481498</v>
      </c>
      <c r="AD118" s="156">
        <v>10170</v>
      </c>
      <c r="AE118" s="156">
        <f t="shared" si="16"/>
        <v>371</v>
      </c>
      <c r="AF118" s="221">
        <f t="shared" si="17"/>
        <v>3.7861006225125005E-2</v>
      </c>
      <c r="AG118" s="6" t="s">
        <v>1172</v>
      </c>
    </row>
    <row r="119" spans="1:35" s="226" customFormat="1" ht="60" hidden="1" x14ac:dyDescent="0.25">
      <c r="A119" s="14" t="s">
        <v>1624</v>
      </c>
      <c r="B119" s="10" t="s">
        <v>29</v>
      </c>
      <c r="C119" s="11" t="s">
        <v>72</v>
      </c>
      <c r="D119" s="11"/>
      <c r="E119" s="12" t="s">
        <v>475</v>
      </c>
      <c r="F119" s="11" t="s">
        <v>1664</v>
      </c>
      <c r="G119" s="69">
        <v>46.725482999999997</v>
      </c>
      <c r="H119" s="69">
        <v>46.725482999999997</v>
      </c>
      <c r="I119" s="69">
        <v>0</v>
      </c>
      <c r="J119" s="69">
        <v>0</v>
      </c>
      <c r="K119" s="12" t="s">
        <v>526</v>
      </c>
      <c r="L119" s="12" t="s">
        <v>526</v>
      </c>
      <c r="M119" s="12" t="s">
        <v>526</v>
      </c>
      <c r="N119" s="12" t="s">
        <v>526</v>
      </c>
      <c r="O119" s="12" t="s">
        <v>526</v>
      </c>
      <c r="P119" s="12" t="s">
        <v>526</v>
      </c>
      <c r="Q119" s="13"/>
      <c r="R119" s="219">
        <f>Q119-H119</f>
        <v>-46.725482999999997</v>
      </c>
      <c r="S119" s="205">
        <f>Q119/H119-1</f>
        <v>-1</v>
      </c>
      <c r="T119" s="12"/>
      <c r="U119" s="11"/>
      <c r="V119" s="10"/>
      <c r="W119" s="10"/>
      <c r="X119" s="10"/>
      <c r="Y119" s="10"/>
      <c r="Z119" s="10"/>
      <c r="AA119" s="13"/>
      <c r="AB119" s="13"/>
      <c r="AC119" s="13"/>
      <c r="AD119" s="13"/>
      <c r="AE119" s="13"/>
      <c r="AF119" s="225"/>
      <c r="AG119" s="11"/>
      <c r="AH119" s="14"/>
      <c r="AI119" s="14" t="s">
        <v>1633</v>
      </c>
    </row>
    <row r="120" spans="1:35" s="224" customFormat="1" ht="60" hidden="1" x14ac:dyDescent="0.25">
      <c r="A120" s="226" t="s">
        <v>1624</v>
      </c>
      <c r="B120" s="227" t="s">
        <v>29</v>
      </c>
      <c r="C120" s="228" t="s">
        <v>72</v>
      </c>
      <c r="D120" s="222"/>
      <c r="E120" s="229" t="s">
        <v>478</v>
      </c>
      <c r="F120" s="228" t="s">
        <v>125</v>
      </c>
      <c r="G120" s="223"/>
      <c r="H120" s="230">
        <v>0</v>
      </c>
      <c r="I120" s="230">
        <v>0</v>
      </c>
      <c r="J120" s="230">
        <v>0</v>
      </c>
      <c r="K120" s="231">
        <v>0</v>
      </c>
      <c r="L120" s="231">
        <v>0</v>
      </c>
      <c r="M120" s="231">
        <v>0</v>
      </c>
      <c r="N120" s="231">
        <v>0</v>
      </c>
      <c r="O120" s="231">
        <v>0</v>
      </c>
      <c r="P120" s="231">
        <v>0</v>
      </c>
      <c r="Q120" s="232">
        <v>3500</v>
      </c>
      <c r="R120" s="233">
        <f>Q120-H120</f>
        <v>3500</v>
      </c>
      <c r="S120" s="234"/>
      <c r="T120" s="282" t="s">
        <v>469</v>
      </c>
      <c r="U120" s="283" t="s">
        <v>1786</v>
      </c>
      <c r="V120" s="282" t="s">
        <v>1097</v>
      </c>
      <c r="W120" s="282" t="s">
        <v>1103</v>
      </c>
      <c r="X120" s="284" t="s">
        <v>1105</v>
      </c>
      <c r="Y120" s="285">
        <v>0</v>
      </c>
      <c r="Z120" s="285">
        <v>16</v>
      </c>
      <c r="AA120" s="286">
        <v>10</v>
      </c>
      <c r="AB120" s="232"/>
      <c r="AC120" s="232"/>
      <c r="AD120" s="232">
        <v>12</v>
      </c>
      <c r="AE120" s="232">
        <f>AD120-AA120</f>
        <v>2</v>
      </c>
      <c r="AF120" s="235">
        <f>AD120/AA120-1</f>
        <v>0.19999999999999996</v>
      </c>
      <c r="AG120" s="228" t="s">
        <v>1172</v>
      </c>
      <c r="AH120" s="226"/>
      <c r="AI120" s="226" t="s">
        <v>1787</v>
      </c>
    </row>
    <row r="121" spans="1:35" s="1" customFormat="1" ht="63" hidden="1" customHeight="1" x14ac:dyDescent="0.25">
      <c r="A121" s="1" t="s">
        <v>1624</v>
      </c>
      <c r="B121" s="5" t="s">
        <v>29</v>
      </c>
      <c r="C121" s="6" t="s">
        <v>72</v>
      </c>
      <c r="D121" s="149"/>
      <c r="E121" s="7" t="s">
        <v>477</v>
      </c>
      <c r="F121" s="6" t="s">
        <v>167</v>
      </c>
      <c r="G121" s="8">
        <v>3207.4576590000001</v>
      </c>
      <c r="H121" s="8">
        <v>3207.4576590000001</v>
      </c>
      <c r="I121" s="8">
        <v>1820.06807</v>
      </c>
      <c r="J121" s="8">
        <v>502.290952</v>
      </c>
      <c r="K121" s="7" t="s">
        <v>526</v>
      </c>
      <c r="L121" s="7" t="s">
        <v>526</v>
      </c>
      <c r="M121" s="7" t="s">
        <v>526</v>
      </c>
      <c r="N121" s="7" t="s">
        <v>526</v>
      </c>
      <c r="O121" s="7" t="s">
        <v>526</v>
      </c>
      <c r="P121" s="7" t="s">
        <v>526</v>
      </c>
      <c r="Q121" s="9">
        <v>6779</v>
      </c>
      <c r="R121" s="183">
        <f>Q121-H121</f>
        <v>3571.5423409999999</v>
      </c>
      <c r="S121" s="184">
        <f>Q121/H121-1</f>
        <v>1.1135119214990703</v>
      </c>
      <c r="T121" s="7">
        <v>12</v>
      </c>
      <c r="U121" s="6" t="s">
        <v>627</v>
      </c>
      <c r="V121" s="5" t="s">
        <v>1096</v>
      </c>
      <c r="W121" s="5" t="s">
        <v>1100</v>
      </c>
      <c r="X121" s="5" t="s">
        <v>1105</v>
      </c>
      <c r="Y121" s="5">
        <v>100</v>
      </c>
      <c r="Z121" s="5">
        <v>100</v>
      </c>
      <c r="AA121" s="9">
        <v>100</v>
      </c>
      <c r="AB121" s="9">
        <v>36</v>
      </c>
      <c r="AC121" s="9">
        <v>36</v>
      </c>
      <c r="AD121" s="156">
        <v>100</v>
      </c>
      <c r="AE121" s="156">
        <f>AD121-AA121</f>
        <v>0</v>
      </c>
      <c r="AF121" s="221">
        <f>AD121/AA121-1</f>
        <v>0</v>
      </c>
      <c r="AG121" s="6" t="s">
        <v>1173</v>
      </c>
    </row>
    <row r="122" spans="1:35" s="14" customFormat="1" ht="45" hidden="1" x14ac:dyDescent="0.25">
      <c r="A122" s="1" t="s">
        <v>1624</v>
      </c>
      <c r="B122" s="5" t="s">
        <v>29</v>
      </c>
      <c r="C122" s="6" t="s">
        <v>72</v>
      </c>
      <c r="D122" s="149"/>
      <c r="E122" s="7" t="s">
        <v>469</v>
      </c>
      <c r="F122" s="6" t="s">
        <v>164</v>
      </c>
      <c r="G122" s="8">
        <v>7891.9533410000004</v>
      </c>
      <c r="H122" s="8">
        <v>7891.9533410000004</v>
      </c>
      <c r="I122" s="8">
        <v>5967.5031179999996</v>
      </c>
      <c r="J122" s="8">
        <v>2512.2740389999999</v>
      </c>
      <c r="K122" s="7" t="s">
        <v>526</v>
      </c>
      <c r="L122" s="7" t="s">
        <v>526</v>
      </c>
      <c r="M122" s="7" t="s">
        <v>526</v>
      </c>
      <c r="N122" s="7" t="s">
        <v>526</v>
      </c>
      <c r="O122" s="7" t="s">
        <v>526</v>
      </c>
      <c r="P122" s="7" t="s">
        <v>526</v>
      </c>
      <c r="Q122" s="9">
        <v>22899</v>
      </c>
      <c r="R122" s="183">
        <f>Q122-H122</f>
        <v>15007.046659</v>
      </c>
      <c r="S122" s="184">
        <f>Q122/H122-1</f>
        <v>1.9015630238252821</v>
      </c>
      <c r="T122" s="7">
        <v>14</v>
      </c>
      <c r="U122" s="6" t="s">
        <v>623</v>
      </c>
      <c r="V122" s="5" t="s">
        <v>1098</v>
      </c>
      <c r="W122" s="5" t="s">
        <v>1100</v>
      </c>
      <c r="X122" s="5" t="s">
        <v>1104</v>
      </c>
      <c r="Y122" s="5">
        <v>0</v>
      </c>
      <c r="Z122" s="5">
        <v>650</v>
      </c>
      <c r="AA122" s="9">
        <v>650</v>
      </c>
      <c r="AB122" s="9">
        <v>605</v>
      </c>
      <c r="AC122" s="9">
        <v>93.076923076923094</v>
      </c>
      <c r="AD122" s="156">
        <v>615</v>
      </c>
      <c r="AE122" s="156">
        <f>AD122-AA122</f>
        <v>-35</v>
      </c>
      <c r="AF122" s="221">
        <f>AD122/AA122-1</f>
        <v>-5.3846153846153877E-2</v>
      </c>
      <c r="AG122" s="6" t="s">
        <v>1169</v>
      </c>
      <c r="AH122" s="1"/>
      <c r="AI122" s="1"/>
    </row>
    <row r="123" spans="1:35" s="1" customFormat="1" ht="60" hidden="1" x14ac:dyDescent="0.25">
      <c r="A123" s="1" t="s">
        <v>1625</v>
      </c>
      <c r="B123" s="5" t="s">
        <v>30</v>
      </c>
      <c r="C123" s="6" t="s">
        <v>73</v>
      </c>
      <c r="D123" s="149"/>
      <c r="E123" s="7" t="s">
        <v>473</v>
      </c>
      <c r="F123" s="58" t="s">
        <v>1642</v>
      </c>
      <c r="G123" s="9">
        <v>1198.5170000000001</v>
      </c>
      <c r="H123" s="9">
        <v>1198.5170000000001</v>
      </c>
      <c r="I123" s="9">
        <v>1102.7307949999999</v>
      </c>
      <c r="J123" s="9">
        <v>804.86965699999996</v>
      </c>
      <c r="K123" s="7" t="s">
        <v>527</v>
      </c>
      <c r="L123" s="7" t="s">
        <v>526</v>
      </c>
      <c r="M123" s="7" t="s">
        <v>526</v>
      </c>
      <c r="N123" s="7" t="s">
        <v>526</v>
      </c>
      <c r="O123" s="7" t="s">
        <v>526</v>
      </c>
      <c r="P123" s="7" t="s">
        <v>526</v>
      </c>
      <c r="Q123" s="9">
        <v>4854</v>
      </c>
      <c r="R123" s="183">
        <f t="shared" ref="R123:R130" si="18">Q123-G123</f>
        <v>3655.4830000000002</v>
      </c>
      <c r="S123" s="184">
        <f>Q123/H123-1</f>
        <v>3.0500051313414831</v>
      </c>
      <c r="T123" s="7">
        <v>1</v>
      </c>
      <c r="U123" s="6" t="s">
        <v>633</v>
      </c>
      <c r="V123" s="5" t="s">
        <v>1095</v>
      </c>
      <c r="W123" s="5" t="s">
        <v>1100</v>
      </c>
      <c r="X123" s="5" t="s">
        <v>1105</v>
      </c>
      <c r="Y123" s="5">
        <v>15</v>
      </c>
      <c r="Z123" s="5">
        <v>10</v>
      </c>
      <c r="AA123" s="9">
        <v>10</v>
      </c>
      <c r="AB123" s="9">
        <v>10.5</v>
      </c>
      <c r="AC123" s="9">
        <v>105</v>
      </c>
      <c r="AD123" s="156"/>
      <c r="AE123" s="156"/>
      <c r="AF123" s="156"/>
      <c r="AG123" s="6" t="s">
        <v>1178</v>
      </c>
      <c r="AI123" s="1" t="s">
        <v>1788</v>
      </c>
    </row>
    <row r="124" spans="1:35" s="1" customFormat="1" ht="113.25" hidden="1" customHeight="1" x14ac:dyDescent="0.25">
      <c r="A124" s="1" t="s">
        <v>1625</v>
      </c>
      <c r="B124" s="5" t="s">
        <v>30</v>
      </c>
      <c r="C124" s="6" t="s">
        <v>73</v>
      </c>
      <c r="D124" s="149"/>
      <c r="E124" s="7" t="s">
        <v>472</v>
      </c>
      <c r="F124" s="6" t="s">
        <v>172</v>
      </c>
      <c r="G124" s="9">
        <v>2971.56</v>
      </c>
      <c r="H124" s="9">
        <v>2971.56</v>
      </c>
      <c r="I124" s="9">
        <v>1662.3567330000001</v>
      </c>
      <c r="J124" s="9">
        <v>1543.246185</v>
      </c>
      <c r="K124" s="7" t="s">
        <v>527</v>
      </c>
      <c r="L124" s="7" t="s">
        <v>526</v>
      </c>
      <c r="M124" s="7" t="s">
        <v>526</v>
      </c>
      <c r="N124" s="7" t="s">
        <v>526</v>
      </c>
      <c r="O124" s="7" t="s">
        <v>526</v>
      </c>
      <c r="P124" s="7" t="s">
        <v>526</v>
      </c>
      <c r="Q124" s="9">
        <v>5846</v>
      </c>
      <c r="R124" s="183">
        <f t="shared" si="18"/>
        <v>2874.44</v>
      </c>
      <c r="S124" s="184">
        <f t="shared" ref="S124:S130" si="19">Q124/G124-1</f>
        <v>0.96731683021712511</v>
      </c>
      <c r="T124" s="7">
        <v>2</v>
      </c>
      <c r="U124" s="6" t="s">
        <v>635</v>
      </c>
      <c r="V124" s="5" t="s">
        <v>1095</v>
      </c>
      <c r="W124" s="5" t="s">
        <v>1100</v>
      </c>
      <c r="X124" s="5" t="s">
        <v>1105</v>
      </c>
      <c r="Y124" s="5"/>
      <c r="Z124" s="5">
        <v>100</v>
      </c>
      <c r="AA124" s="9">
        <v>100</v>
      </c>
      <c r="AB124" s="9">
        <v>180</v>
      </c>
      <c r="AC124" s="9">
        <v>180</v>
      </c>
      <c r="AD124" s="156">
        <v>100</v>
      </c>
      <c r="AE124" s="156">
        <f t="shared" ref="AE124:AE141" si="20">AD124-AA124</f>
        <v>0</v>
      </c>
      <c r="AF124" s="221">
        <f t="shared" ref="AF124:AF141" si="21">AD124/AA124-1</f>
        <v>0</v>
      </c>
      <c r="AG124" s="6" t="s">
        <v>1180</v>
      </c>
    </row>
    <row r="125" spans="1:35" s="1" customFormat="1" ht="60" hidden="1" x14ac:dyDescent="0.25">
      <c r="A125" s="1" t="s">
        <v>1625</v>
      </c>
      <c r="B125" s="5" t="s">
        <v>30</v>
      </c>
      <c r="C125" s="6" t="s">
        <v>73</v>
      </c>
      <c r="D125" s="149"/>
      <c r="E125" s="7" t="s">
        <v>470</v>
      </c>
      <c r="F125" s="6" t="s">
        <v>171</v>
      </c>
      <c r="G125" s="9">
        <v>17082.748</v>
      </c>
      <c r="H125" s="9">
        <v>17082.748</v>
      </c>
      <c r="I125" s="9">
        <v>5412.8803269999999</v>
      </c>
      <c r="J125" s="9">
        <v>2658.6374559999999</v>
      </c>
      <c r="K125" s="7" t="s">
        <v>527</v>
      </c>
      <c r="L125" s="7" t="s">
        <v>526</v>
      </c>
      <c r="M125" s="7" t="s">
        <v>527</v>
      </c>
      <c r="N125" s="7" t="s">
        <v>526</v>
      </c>
      <c r="O125" s="7" t="s">
        <v>526</v>
      </c>
      <c r="P125" s="7" t="s">
        <v>526</v>
      </c>
      <c r="Q125" s="9">
        <v>129870</v>
      </c>
      <c r="R125" s="183">
        <f t="shared" si="18"/>
        <v>112787.25200000001</v>
      </c>
      <c r="S125" s="184">
        <f t="shared" si="19"/>
        <v>6.6024068258807072</v>
      </c>
      <c r="T125" s="7">
        <v>3</v>
      </c>
      <c r="U125" s="6" t="s">
        <v>632</v>
      </c>
      <c r="V125" s="5" t="s">
        <v>1095</v>
      </c>
      <c r="W125" s="5" t="s">
        <v>1100</v>
      </c>
      <c r="X125" s="5" t="s">
        <v>1104</v>
      </c>
      <c r="Y125" s="5">
        <v>3580</v>
      </c>
      <c r="Z125" s="5">
        <v>21911</v>
      </c>
      <c r="AA125" s="9">
        <v>1065</v>
      </c>
      <c r="AB125" s="9">
        <v>425</v>
      </c>
      <c r="AC125" s="9">
        <v>39.906103286384997</v>
      </c>
      <c r="AD125" s="156">
        <v>2421</v>
      </c>
      <c r="AE125" s="156">
        <f t="shared" si="20"/>
        <v>1356</v>
      </c>
      <c r="AF125" s="221">
        <f t="shared" si="21"/>
        <v>1.2732394366197184</v>
      </c>
      <c r="AG125" s="6" t="s">
        <v>1177</v>
      </c>
    </row>
    <row r="126" spans="1:35" s="1" customFormat="1" ht="84.75" hidden="1" customHeight="1" x14ac:dyDescent="0.25">
      <c r="A126" s="1" t="s">
        <v>1625</v>
      </c>
      <c r="B126" s="5" t="s">
        <v>30</v>
      </c>
      <c r="C126" s="6" t="s">
        <v>73</v>
      </c>
      <c r="D126" s="149"/>
      <c r="E126" s="7" t="s">
        <v>471</v>
      </c>
      <c r="F126" s="6" t="s">
        <v>168</v>
      </c>
      <c r="G126" s="9">
        <v>29095.994999999999</v>
      </c>
      <c r="H126" s="9">
        <v>29095.994999999999</v>
      </c>
      <c r="I126" s="9">
        <v>3591.109993</v>
      </c>
      <c r="J126" s="9">
        <v>2706.0540040000001</v>
      </c>
      <c r="K126" s="7" t="s">
        <v>527</v>
      </c>
      <c r="L126" s="7" t="s">
        <v>527</v>
      </c>
      <c r="M126" s="7" t="s">
        <v>527</v>
      </c>
      <c r="N126" s="7" t="s">
        <v>527</v>
      </c>
      <c r="O126" s="7" t="s">
        <v>526</v>
      </c>
      <c r="P126" s="7" t="s">
        <v>526</v>
      </c>
      <c r="Q126" s="9">
        <v>247061</v>
      </c>
      <c r="R126" s="183">
        <f t="shared" si="18"/>
        <v>217965.005</v>
      </c>
      <c r="S126" s="184">
        <f t="shared" si="19"/>
        <v>7.4912373678920421</v>
      </c>
      <c r="T126" s="7">
        <v>4</v>
      </c>
      <c r="U126" s="6" t="s">
        <v>628</v>
      </c>
      <c r="V126" s="5" t="s">
        <v>1095</v>
      </c>
      <c r="W126" s="5" t="s">
        <v>1100</v>
      </c>
      <c r="X126" s="5" t="s">
        <v>1104</v>
      </c>
      <c r="Y126" s="5">
        <v>956</v>
      </c>
      <c r="Z126" s="5">
        <v>502</v>
      </c>
      <c r="AA126" s="9">
        <v>2</v>
      </c>
      <c r="AB126" s="9">
        <v>2</v>
      </c>
      <c r="AC126" s="9">
        <v>100</v>
      </c>
      <c r="AD126" s="156">
        <v>200</v>
      </c>
      <c r="AE126" s="156">
        <f t="shared" si="20"/>
        <v>198</v>
      </c>
      <c r="AF126" s="221">
        <f t="shared" si="21"/>
        <v>99</v>
      </c>
      <c r="AG126" s="6" t="s">
        <v>1174</v>
      </c>
    </row>
    <row r="127" spans="1:35" s="1" customFormat="1" ht="45" hidden="1" x14ac:dyDescent="0.25">
      <c r="A127" s="1" t="s">
        <v>1625</v>
      </c>
      <c r="B127" s="5" t="s">
        <v>30</v>
      </c>
      <c r="C127" s="6" t="s">
        <v>73</v>
      </c>
      <c r="D127" s="149"/>
      <c r="E127" s="7" t="s">
        <v>474</v>
      </c>
      <c r="F127" s="6" t="s">
        <v>173</v>
      </c>
      <c r="G127" s="9">
        <v>225.739</v>
      </c>
      <c r="H127" s="9">
        <v>225.739</v>
      </c>
      <c r="I127" s="9">
        <v>217.116567</v>
      </c>
      <c r="J127" s="9">
        <v>96.957400000000007</v>
      </c>
      <c r="K127" s="7" t="s">
        <v>526</v>
      </c>
      <c r="L127" s="7" t="s">
        <v>526</v>
      </c>
      <c r="M127" s="7" t="s">
        <v>526</v>
      </c>
      <c r="N127" s="7" t="s">
        <v>526</v>
      </c>
      <c r="O127" s="7" t="s">
        <v>526</v>
      </c>
      <c r="P127" s="7" t="s">
        <v>526</v>
      </c>
      <c r="Q127" s="9">
        <v>7831</v>
      </c>
      <c r="R127" s="183">
        <f t="shared" si="18"/>
        <v>7605.2610000000004</v>
      </c>
      <c r="S127" s="184">
        <f t="shared" si="19"/>
        <v>33.690505406686484</v>
      </c>
      <c r="T127" s="7">
        <v>5</v>
      </c>
      <c r="U127" s="6" t="s">
        <v>637</v>
      </c>
      <c r="V127" s="5" t="s">
        <v>1095</v>
      </c>
      <c r="W127" s="5" t="s">
        <v>1100</v>
      </c>
      <c r="X127" s="5" t="s">
        <v>1104</v>
      </c>
      <c r="Y127" s="5">
        <v>4536</v>
      </c>
      <c r="Z127" s="5">
        <v>6000</v>
      </c>
      <c r="AA127" s="9">
        <v>200</v>
      </c>
      <c r="AB127" s="9">
        <v>0</v>
      </c>
      <c r="AC127" s="9">
        <v>0</v>
      </c>
      <c r="AD127" s="156">
        <v>700</v>
      </c>
      <c r="AE127" s="156">
        <f t="shared" si="20"/>
        <v>500</v>
      </c>
      <c r="AF127" s="221">
        <f t="shared" si="21"/>
        <v>2.5</v>
      </c>
      <c r="AG127" s="6" t="s">
        <v>1182</v>
      </c>
    </row>
    <row r="128" spans="1:35" s="1" customFormat="1" ht="60" hidden="1" x14ac:dyDescent="0.25">
      <c r="A128" s="1" t="s">
        <v>1625</v>
      </c>
      <c r="B128" s="5" t="s">
        <v>30</v>
      </c>
      <c r="C128" s="6" t="s">
        <v>73</v>
      </c>
      <c r="D128" s="149"/>
      <c r="E128" s="7" t="s">
        <v>475</v>
      </c>
      <c r="F128" s="6" t="s">
        <v>174</v>
      </c>
      <c r="G128" s="9">
        <v>2387.7829999999999</v>
      </c>
      <c r="H128" s="9">
        <v>2387.7829999999999</v>
      </c>
      <c r="I128" s="9">
        <v>1008.0921489999999</v>
      </c>
      <c r="J128" s="9">
        <v>744.06492100000003</v>
      </c>
      <c r="K128" s="7" t="s">
        <v>526</v>
      </c>
      <c r="L128" s="7" t="s">
        <v>526</v>
      </c>
      <c r="M128" s="7" t="s">
        <v>526</v>
      </c>
      <c r="N128" s="7" t="s">
        <v>526</v>
      </c>
      <c r="O128" s="7" t="s">
        <v>526</v>
      </c>
      <c r="P128" s="7" t="s">
        <v>526</v>
      </c>
      <c r="Q128" s="9">
        <v>4313</v>
      </c>
      <c r="R128" s="183">
        <f t="shared" si="18"/>
        <v>1925.2170000000001</v>
      </c>
      <c r="S128" s="184">
        <f t="shared" si="19"/>
        <v>0.80627804117878399</v>
      </c>
      <c r="T128" s="7">
        <v>6</v>
      </c>
      <c r="U128" s="6" t="s">
        <v>638</v>
      </c>
      <c r="V128" s="5" t="s">
        <v>1095</v>
      </c>
      <c r="W128" s="5" t="s">
        <v>1100</v>
      </c>
      <c r="X128" s="5" t="s">
        <v>1104</v>
      </c>
      <c r="Y128" s="5">
        <v>118.61</v>
      </c>
      <c r="Z128" s="5">
        <v>120.8</v>
      </c>
      <c r="AA128" s="9">
        <v>5</v>
      </c>
      <c r="AB128" s="9">
        <v>0</v>
      </c>
      <c r="AC128" s="9">
        <v>0</v>
      </c>
      <c r="AD128" s="156">
        <v>25</v>
      </c>
      <c r="AE128" s="156">
        <f t="shared" si="20"/>
        <v>20</v>
      </c>
      <c r="AF128" s="221">
        <f t="shared" si="21"/>
        <v>4</v>
      </c>
      <c r="AG128" s="6" t="s">
        <v>1183</v>
      </c>
    </row>
    <row r="129" spans="1:35" s="1" customFormat="1" ht="45" hidden="1" x14ac:dyDescent="0.25">
      <c r="A129" s="1" t="s">
        <v>1625</v>
      </c>
      <c r="B129" s="5" t="s">
        <v>30</v>
      </c>
      <c r="C129" s="6" t="s">
        <v>73</v>
      </c>
      <c r="D129" s="149"/>
      <c r="E129" s="7" t="s">
        <v>476</v>
      </c>
      <c r="F129" s="6" t="s">
        <v>175</v>
      </c>
      <c r="G129" s="9">
        <v>1530.8565000000001</v>
      </c>
      <c r="H129" s="9">
        <v>1530.8565000000001</v>
      </c>
      <c r="I129" s="9">
        <v>790.11155299999996</v>
      </c>
      <c r="J129" s="9">
        <v>471.68981300000002</v>
      </c>
      <c r="K129" s="7" t="s">
        <v>526</v>
      </c>
      <c r="L129" s="7" t="s">
        <v>526</v>
      </c>
      <c r="M129" s="7" t="s">
        <v>526</v>
      </c>
      <c r="N129" s="7" t="s">
        <v>526</v>
      </c>
      <c r="O129" s="7" t="s">
        <v>526</v>
      </c>
      <c r="P129" s="7" t="s">
        <v>526</v>
      </c>
      <c r="Q129" s="238">
        <v>1183</v>
      </c>
      <c r="R129" s="183">
        <f t="shared" si="18"/>
        <v>-347.8565000000001</v>
      </c>
      <c r="S129" s="184">
        <f t="shared" si="19"/>
        <v>-0.22722998530561167</v>
      </c>
      <c r="T129" s="7">
        <v>7</v>
      </c>
      <c r="U129" s="6" t="s">
        <v>639</v>
      </c>
      <c r="V129" s="5" t="s">
        <v>1097</v>
      </c>
      <c r="W129" s="5" t="s">
        <v>1100</v>
      </c>
      <c r="X129" s="5" t="s">
        <v>1104</v>
      </c>
      <c r="Y129" s="5">
        <v>68467</v>
      </c>
      <c r="Z129" s="5">
        <v>157954</v>
      </c>
      <c r="AA129" s="9">
        <v>87954</v>
      </c>
      <c r="AB129" s="9">
        <v>77954</v>
      </c>
      <c r="AC129" s="9">
        <v>88.630420447051904</v>
      </c>
      <c r="AD129" s="156">
        <v>107954</v>
      </c>
      <c r="AE129" s="156">
        <f t="shared" si="20"/>
        <v>20000</v>
      </c>
      <c r="AF129" s="221">
        <f t="shared" si="21"/>
        <v>0.22739159105896256</v>
      </c>
      <c r="AG129" s="6" t="s">
        <v>1184</v>
      </c>
      <c r="AI129" s="1" t="s">
        <v>1789</v>
      </c>
    </row>
    <row r="130" spans="1:35" s="1" customFormat="1" ht="60" hidden="1" x14ac:dyDescent="0.25">
      <c r="A130" s="1" t="s">
        <v>1625</v>
      </c>
      <c r="B130" s="5" t="s">
        <v>30</v>
      </c>
      <c r="C130" s="6" t="s">
        <v>73</v>
      </c>
      <c r="D130" s="149"/>
      <c r="E130" s="7" t="s">
        <v>478</v>
      </c>
      <c r="F130" s="6" t="s">
        <v>170</v>
      </c>
      <c r="G130" s="9">
        <v>17547.058000000001</v>
      </c>
      <c r="H130" s="9">
        <v>17547.058000000001</v>
      </c>
      <c r="I130" s="9">
        <v>435.19420100000002</v>
      </c>
      <c r="J130" s="9">
        <v>291.39626800000002</v>
      </c>
      <c r="K130" s="7" t="s">
        <v>527</v>
      </c>
      <c r="L130" s="7" t="s">
        <v>526</v>
      </c>
      <c r="M130" s="7" t="s">
        <v>526</v>
      </c>
      <c r="N130" s="7" t="s">
        <v>526</v>
      </c>
      <c r="O130" s="7" t="s">
        <v>526</v>
      </c>
      <c r="P130" s="7" t="s">
        <v>526</v>
      </c>
      <c r="Q130" s="9">
        <v>1978</v>
      </c>
      <c r="R130" s="183">
        <f t="shared" si="18"/>
        <v>-15569.058000000001</v>
      </c>
      <c r="S130" s="184">
        <f t="shared" si="19"/>
        <v>-0.88727455052579185</v>
      </c>
      <c r="T130" s="7">
        <v>8</v>
      </c>
      <c r="U130" s="6" t="s">
        <v>630</v>
      </c>
      <c r="V130" s="5" t="s">
        <v>1095</v>
      </c>
      <c r="W130" s="5" t="s">
        <v>1100</v>
      </c>
      <c r="X130" s="5" t="s">
        <v>1104</v>
      </c>
      <c r="Y130" s="5">
        <v>111</v>
      </c>
      <c r="Z130" s="5">
        <v>86</v>
      </c>
      <c r="AA130" s="9">
        <v>7</v>
      </c>
      <c r="AB130" s="9">
        <v>1</v>
      </c>
      <c r="AC130" s="9">
        <v>14.285714285714301</v>
      </c>
      <c r="AD130" s="156">
        <v>9</v>
      </c>
      <c r="AE130" s="156">
        <f t="shared" si="20"/>
        <v>2</v>
      </c>
      <c r="AF130" s="221">
        <f t="shared" si="21"/>
        <v>0.28571428571428581</v>
      </c>
      <c r="AG130" s="6" t="s">
        <v>1176</v>
      </c>
      <c r="AI130" s="1" t="s">
        <v>1790</v>
      </c>
    </row>
    <row r="131" spans="1:35" s="1" customFormat="1" ht="60" hidden="1" x14ac:dyDescent="0.25">
      <c r="A131" s="1" t="s">
        <v>1625</v>
      </c>
      <c r="B131" s="5" t="s">
        <v>30</v>
      </c>
      <c r="C131" s="6" t="s">
        <v>73</v>
      </c>
      <c r="D131" s="149"/>
      <c r="E131" s="7" t="s">
        <v>478</v>
      </c>
      <c r="F131" s="6" t="s">
        <v>170</v>
      </c>
      <c r="G131" s="9">
        <v>0</v>
      </c>
      <c r="H131" s="9">
        <v>0</v>
      </c>
      <c r="I131" s="9">
        <v>0</v>
      </c>
      <c r="J131" s="9">
        <v>0</v>
      </c>
      <c r="K131" s="7">
        <v>0</v>
      </c>
      <c r="L131" s="7">
        <v>0</v>
      </c>
      <c r="M131" s="7">
        <v>0</v>
      </c>
      <c r="N131" s="7">
        <v>0</v>
      </c>
      <c r="O131" s="7">
        <v>0</v>
      </c>
      <c r="P131" s="7">
        <v>0</v>
      </c>
      <c r="Q131" s="9"/>
      <c r="R131" s="183"/>
      <c r="S131" s="184"/>
      <c r="T131" s="7">
        <v>9</v>
      </c>
      <c r="U131" s="6" t="s">
        <v>631</v>
      </c>
      <c r="V131" s="5" t="s">
        <v>1095</v>
      </c>
      <c r="W131" s="5" t="s">
        <v>1100</v>
      </c>
      <c r="X131" s="5" t="s">
        <v>1104</v>
      </c>
      <c r="Y131" s="5">
        <v>98</v>
      </c>
      <c r="Z131" s="5">
        <v>87</v>
      </c>
      <c r="AA131" s="9">
        <v>9</v>
      </c>
      <c r="AB131" s="9">
        <v>2</v>
      </c>
      <c r="AC131" s="9">
        <v>22.2222222222222</v>
      </c>
      <c r="AD131" s="156">
        <v>9</v>
      </c>
      <c r="AE131" s="156">
        <f t="shared" si="20"/>
        <v>0</v>
      </c>
      <c r="AF131" s="221">
        <f t="shared" si="21"/>
        <v>0</v>
      </c>
      <c r="AG131" s="6" t="s">
        <v>1176</v>
      </c>
    </row>
    <row r="132" spans="1:35" s="1" customFormat="1" ht="45" hidden="1" x14ac:dyDescent="0.25">
      <c r="A132" s="1" t="s">
        <v>1625</v>
      </c>
      <c r="B132" s="5" t="s">
        <v>30</v>
      </c>
      <c r="C132" s="6" t="s">
        <v>73</v>
      </c>
      <c r="D132" s="149"/>
      <c r="E132" s="7" t="s">
        <v>477</v>
      </c>
      <c r="F132" s="6" t="s">
        <v>176</v>
      </c>
      <c r="G132" s="9">
        <v>84.777000000000001</v>
      </c>
      <c r="H132" s="9">
        <v>84.777000000000001</v>
      </c>
      <c r="I132" s="9">
        <v>70.040000000000006</v>
      </c>
      <c r="J132" s="9">
        <v>54.59</v>
      </c>
      <c r="K132" s="7" t="s">
        <v>526</v>
      </c>
      <c r="L132" s="7" t="s">
        <v>526</v>
      </c>
      <c r="M132" s="7" t="s">
        <v>526</v>
      </c>
      <c r="N132" s="7" t="s">
        <v>526</v>
      </c>
      <c r="O132" s="7" t="s">
        <v>526</v>
      </c>
      <c r="P132" s="7" t="s">
        <v>526</v>
      </c>
      <c r="Q132" s="9">
        <v>390</v>
      </c>
      <c r="R132" s="183">
        <f t="shared" ref="R132:R137" si="22">Q132-G132</f>
        <v>305.22300000000001</v>
      </c>
      <c r="S132" s="184">
        <f t="shared" ref="S132:S137" si="23">Q132/G132-1</f>
        <v>3.6003043278247642</v>
      </c>
      <c r="T132" s="7">
        <v>10</v>
      </c>
      <c r="U132" s="6" t="s">
        <v>640</v>
      </c>
      <c r="V132" s="5" t="s">
        <v>1095</v>
      </c>
      <c r="W132" s="5" t="s">
        <v>1100</v>
      </c>
      <c r="X132" s="5" t="s">
        <v>1105</v>
      </c>
      <c r="Y132" s="5">
        <v>0.98</v>
      </c>
      <c r="Z132" s="5">
        <v>1</v>
      </c>
      <c r="AA132" s="9">
        <v>0.02</v>
      </c>
      <c r="AB132" s="9">
        <v>1.9199999999999998E-2</v>
      </c>
      <c r="AC132" s="9">
        <v>96</v>
      </c>
      <c r="AD132" s="156"/>
      <c r="AE132" s="156">
        <f t="shared" si="20"/>
        <v>-0.02</v>
      </c>
      <c r="AF132" s="221">
        <f t="shared" si="21"/>
        <v>-1</v>
      </c>
      <c r="AG132" s="6" t="s">
        <v>1185</v>
      </c>
    </row>
    <row r="133" spans="1:35" s="1" customFormat="1" ht="45" hidden="1" x14ac:dyDescent="0.25">
      <c r="A133" s="1" t="s">
        <v>1625</v>
      </c>
      <c r="B133" s="5" t="s">
        <v>30</v>
      </c>
      <c r="C133" s="6" t="s">
        <v>73</v>
      </c>
      <c r="D133" s="149"/>
      <c r="E133" s="7" t="s">
        <v>469</v>
      </c>
      <c r="F133" s="6" t="s">
        <v>169</v>
      </c>
      <c r="G133" s="9">
        <v>28934.207837999998</v>
      </c>
      <c r="H133" s="9">
        <v>28934.207837999998</v>
      </c>
      <c r="I133" s="9">
        <v>3203.4700939999998</v>
      </c>
      <c r="J133" s="9">
        <v>1952.9079119999999</v>
      </c>
      <c r="K133" s="7" t="s">
        <v>527</v>
      </c>
      <c r="L133" s="7" t="s">
        <v>526</v>
      </c>
      <c r="M133" s="7" t="s">
        <v>526</v>
      </c>
      <c r="N133" s="7" t="s">
        <v>526</v>
      </c>
      <c r="O133" s="7" t="s">
        <v>526</v>
      </c>
      <c r="P133" s="7" t="s">
        <v>526</v>
      </c>
      <c r="Q133" s="9">
        <v>111671</v>
      </c>
      <c r="R133" s="183">
        <f t="shared" si="22"/>
        <v>82736.792161999998</v>
      </c>
      <c r="S133" s="184">
        <f t="shared" si="23"/>
        <v>2.8594801221182826</v>
      </c>
      <c r="T133" s="7">
        <v>11</v>
      </c>
      <c r="U133" s="6" t="s">
        <v>629</v>
      </c>
      <c r="V133" s="5" t="s">
        <v>1097</v>
      </c>
      <c r="W133" s="5" t="s">
        <v>1100</v>
      </c>
      <c r="X133" s="5" t="s">
        <v>1104</v>
      </c>
      <c r="Y133" s="5">
        <v>80378</v>
      </c>
      <c r="Z133" s="5">
        <v>545735</v>
      </c>
      <c r="AA133" s="9">
        <v>122500</v>
      </c>
      <c r="AB133" s="9">
        <v>95802</v>
      </c>
      <c r="AC133" s="9">
        <v>78.205714285714294</v>
      </c>
      <c r="AD133" s="156">
        <v>164666</v>
      </c>
      <c r="AE133" s="156">
        <f t="shared" si="20"/>
        <v>42166</v>
      </c>
      <c r="AF133" s="221">
        <f t="shared" si="21"/>
        <v>0.34421224489795921</v>
      </c>
      <c r="AG133" s="6" t="s">
        <v>1175</v>
      </c>
    </row>
    <row r="134" spans="1:35" s="1" customFormat="1" ht="105" hidden="1" x14ac:dyDescent="0.25">
      <c r="A134" s="1" t="s">
        <v>1625</v>
      </c>
      <c r="B134" s="5" t="s">
        <v>30</v>
      </c>
      <c r="C134" s="6" t="s">
        <v>73</v>
      </c>
      <c r="D134" s="149"/>
      <c r="E134" s="7" t="s">
        <v>479</v>
      </c>
      <c r="F134" s="6" t="s">
        <v>177</v>
      </c>
      <c r="G134" s="9">
        <v>6853.8770000000004</v>
      </c>
      <c r="H134" s="9">
        <v>6853.8770000000004</v>
      </c>
      <c r="I134" s="9">
        <v>2709.9315769999998</v>
      </c>
      <c r="J134" s="9">
        <v>1427.052494</v>
      </c>
      <c r="K134" s="7" t="s">
        <v>526</v>
      </c>
      <c r="L134" s="7" t="s">
        <v>526</v>
      </c>
      <c r="M134" s="7" t="s">
        <v>526</v>
      </c>
      <c r="N134" s="7" t="s">
        <v>526</v>
      </c>
      <c r="O134" s="7" t="s">
        <v>526</v>
      </c>
      <c r="P134" s="7" t="s">
        <v>526</v>
      </c>
      <c r="Q134" s="9">
        <v>2268</v>
      </c>
      <c r="R134" s="183">
        <f t="shared" si="22"/>
        <v>-4585.8770000000004</v>
      </c>
      <c r="S134" s="184">
        <f t="shared" si="23"/>
        <v>-0.66909239836081102</v>
      </c>
      <c r="T134" s="7">
        <v>12</v>
      </c>
      <c r="U134" s="6" t="s">
        <v>641</v>
      </c>
      <c r="V134" s="5" t="s">
        <v>1096</v>
      </c>
      <c r="W134" s="5" t="s">
        <v>1100</v>
      </c>
      <c r="X134" s="5" t="s">
        <v>1105</v>
      </c>
      <c r="Y134" s="5">
        <v>100</v>
      </c>
      <c r="Z134" s="5">
        <v>100</v>
      </c>
      <c r="AA134" s="9">
        <v>100</v>
      </c>
      <c r="AB134" s="9">
        <v>100</v>
      </c>
      <c r="AC134" s="9">
        <v>100</v>
      </c>
      <c r="AD134" s="156">
        <v>100</v>
      </c>
      <c r="AE134" s="156">
        <f t="shared" si="20"/>
        <v>0</v>
      </c>
      <c r="AF134" s="221">
        <f t="shared" si="21"/>
        <v>0</v>
      </c>
      <c r="AG134" s="6" t="s">
        <v>1186</v>
      </c>
      <c r="AI134" s="1" t="s">
        <v>1791</v>
      </c>
    </row>
    <row r="135" spans="1:35" s="1" customFormat="1" ht="60" hidden="1" x14ac:dyDescent="0.25">
      <c r="A135" s="1" t="s">
        <v>1625</v>
      </c>
      <c r="B135" s="5" t="s">
        <v>30</v>
      </c>
      <c r="C135" s="6" t="s">
        <v>73</v>
      </c>
      <c r="D135" s="149"/>
      <c r="E135" s="7" t="s">
        <v>490</v>
      </c>
      <c r="F135" s="6" t="s">
        <v>180</v>
      </c>
      <c r="G135" s="9">
        <v>12517.976000000001</v>
      </c>
      <c r="H135" s="9">
        <v>12517.976000000001</v>
      </c>
      <c r="I135" s="9">
        <v>6786.5527009999996</v>
      </c>
      <c r="J135" s="9">
        <v>3415.8842840000002</v>
      </c>
      <c r="K135" s="7" t="s">
        <v>527</v>
      </c>
      <c r="L135" s="7" t="s">
        <v>526</v>
      </c>
      <c r="M135" s="7" t="s">
        <v>526</v>
      </c>
      <c r="N135" s="7" t="s">
        <v>526</v>
      </c>
      <c r="O135" s="7" t="s">
        <v>526</v>
      </c>
      <c r="P135" s="7" t="s">
        <v>526</v>
      </c>
      <c r="Q135" s="9">
        <v>14170</v>
      </c>
      <c r="R135" s="183">
        <f t="shared" si="22"/>
        <v>1652.0239999999994</v>
      </c>
      <c r="S135" s="184">
        <f t="shared" si="23"/>
        <v>0.13197213351423587</v>
      </c>
      <c r="T135" s="7">
        <v>13</v>
      </c>
      <c r="U135" s="6" t="s">
        <v>642</v>
      </c>
      <c r="V135" s="5" t="s">
        <v>1096</v>
      </c>
      <c r="W135" s="5" t="s">
        <v>1100</v>
      </c>
      <c r="X135" s="5" t="s">
        <v>1105</v>
      </c>
      <c r="Y135" s="5">
        <v>100</v>
      </c>
      <c r="Z135" s="5">
        <v>100</v>
      </c>
      <c r="AA135" s="9">
        <v>100</v>
      </c>
      <c r="AB135" s="9">
        <v>100</v>
      </c>
      <c r="AC135" s="9">
        <v>100</v>
      </c>
      <c r="AD135" s="156">
        <v>100</v>
      </c>
      <c r="AE135" s="156">
        <f t="shared" si="20"/>
        <v>0</v>
      </c>
      <c r="AF135" s="221">
        <f t="shared" si="21"/>
        <v>0</v>
      </c>
      <c r="AG135" s="6" t="s">
        <v>1187</v>
      </c>
      <c r="AI135" s="1" t="s">
        <v>1791</v>
      </c>
    </row>
    <row r="136" spans="1:35" s="1" customFormat="1" ht="60" hidden="1" x14ac:dyDescent="0.25">
      <c r="A136" s="1" t="s">
        <v>1625</v>
      </c>
      <c r="B136" s="5" t="s">
        <v>30</v>
      </c>
      <c r="C136" s="6" t="s">
        <v>73</v>
      </c>
      <c r="D136" s="149"/>
      <c r="E136" s="7" t="s">
        <v>491</v>
      </c>
      <c r="F136" s="6" t="s">
        <v>181</v>
      </c>
      <c r="G136" s="9">
        <v>5087.2610000000004</v>
      </c>
      <c r="H136" s="9">
        <v>5087.2610000000004</v>
      </c>
      <c r="I136" s="9">
        <v>1417.9381639999999</v>
      </c>
      <c r="J136" s="9">
        <v>759.67318899999998</v>
      </c>
      <c r="K136" s="7" t="s">
        <v>527</v>
      </c>
      <c r="L136" s="7" t="s">
        <v>527</v>
      </c>
      <c r="M136" s="7" t="s">
        <v>526</v>
      </c>
      <c r="N136" s="7" t="s">
        <v>526</v>
      </c>
      <c r="O136" s="7" t="s">
        <v>527</v>
      </c>
      <c r="P136" s="7" t="s">
        <v>526</v>
      </c>
      <c r="Q136" s="9">
        <v>22261</v>
      </c>
      <c r="R136" s="183">
        <f t="shared" si="22"/>
        <v>17173.739000000001</v>
      </c>
      <c r="S136" s="184">
        <f t="shared" si="23"/>
        <v>3.3758321029725034</v>
      </c>
      <c r="T136" s="7">
        <v>14</v>
      </c>
      <c r="U136" s="6" t="s">
        <v>643</v>
      </c>
      <c r="V136" s="5" t="s">
        <v>1095</v>
      </c>
      <c r="W136" s="5" t="s">
        <v>1100</v>
      </c>
      <c r="X136" s="5" t="s">
        <v>1104</v>
      </c>
      <c r="Y136" s="5">
        <v>4</v>
      </c>
      <c r="Z136" s="5">
        <v>10</v>
      </c>
      <c r="AA136" s="9">
        <v>1</v>
      </c>
      <c r="AB136" s="9">
        <v>0.8</v>
      </c>
      <c r="AC136" s="9">
        <v>80</v>
      </c>
      <c r="AD136" s="156">
        <v>1</v>
      </c>
      <c r="AE136" s="156">
        <f t="shared" si="20"/>
        <v>0</v>
      </c>
      <c r="AF136" s="221">
        <f t="shared" si="21"/>
        <v>0</v>
      </c>
      <c r="AG136" s="6" t="s">
        <v>1188</v>
      </c>
      <c r="AI136" s="1" t="s">
        <v>1791</v>
      </c>
    </row>
    <row r="137" spans="1:35" s="1" customFormat="1" ht="45" hidden="1" x14ac:dyDescent="0.25">
      <c r="A137" s="1" t="s">
        <v>1625</v>
      </c>
      <c r="B137" s="5" t="s">
        <v>30</v>
      </c>
      <c r="C137" s="6" t="s">
        <v>73</v>
      </c>
      <c r="D137" s="149"/>
      <c r="E137" s="7" t="s">
        <v>487</v>
      </c>
      <c r="F137" s="6" t="s">
        <v>182</v>
      </c>
      <c r="G137" s="9">
        <v>7256.6</v>
      </c>
      <c r="H137" s="9">
        <v>7256.6</v>
      </c>
      <c r="I137" s="9">
        <v>3135.6060000000002</v>
      </c>
      <c r="J137" s="9">
        <v>2220.9453090000002</v>
      </c>
      <c r="K137" s="7" t="s">
        <v>527</v>
      </c>
      <c r="L137" s="7" t="s">
        <v>526</v>
      </c>
      <c r="M137" s="7" t="s">
        <v>526</v>
      </c>
      <c r="N137" s="7" t="s">
        <v>526</v>
      </c>
      <c r="O137" s="7" t="s">
        <v>526</v>
      </c>
      <c r="P137" s="7" t="s">
        <v>526</v>
      </c>
      <c r="Q137" s="9">
        <v>15289</v>
      </c>
      <c r="R137" s="183">
        <f t="shared" si="22"/>
        <v>8032.4</v>
      </c>
      <c r="S137" s="184">
        <f t="shared" si="23"/>
        <v>1.1069095719758564</v>
      </c>
      <c r="T137" s="7">
        <v>15</v>
      </c>
      <c r="U137" s="6" t="s">
        <v>644</v>
      </c>
      <c r="V137" s="5" t="s">
        <v>1096</v>
      </c>
      <c r="W137" s="5" t="s">
        <v>1101</v>
      </c>
      <c r="X137" s="5" t="s">
        <v>1104</v>
      </c>
      <c r="Y137" s="5">
        <v>2</v>
      </c>
      <c r="Z137" s="5">
        <v>2</v>
      </c>
      <c r="AA137" s="9">
        <v>2</v>
      </c>
      <c r="AB137" s="9"/>
      <c r="AC137" s="9"/>
      <c r="AD137" s="156">
        <v>2</v>
      </c>
      <c r="AE137" s="156">
        <f t="shared" si="20"/>
        <v>0</v>
      </c>
      <c r="AF137" s="221">
        <f t="shared" si="21"/>
        <v>0</v>
      </c>
      <c r="AG137" s="6" t="s">
        <v>1189</v>
      </c>
      <c r="AI137" s="1" t="s">
        <v>1791</v>
      </c>
    </row>
    <row r="138" spans="1:35" s="14" customFormat="1" ht="60" hidden="1" x14ac:dyDescent="0.25">
      <c r="A138" s="1" t="s">
        <v>1625</v>
      </c>
      <c r="B138" s="5" t="s">
        <v>30</v>
      </c>
      <c r="C138" s="6" t="s">
        <v>73</v>
      </c>
      <c r="D138" s="149"/>
      <c r="E138" s="7" t="s">
        <v>487</v>
      </c>
      <c r="F138" s="6" t="s">
        <v>182</v>
      </c>
      <c r="G138" s="9">
        <v>0</v>
      </c>
      <c r="H138" s="9">
        <v>0</v>
      </c>
      <c r="I138" s="9">
        <v>0</v>
      </c>
      <c r="J138" s="9">
        <v>0</v>
      </c>
      <c r="K138" s="7">
        <v>0</v>
      </c>
      <c r="L138" s="7">
        <v>0</v>
      </c>
      <c r="M138" s="7">
        <v>0</v>
      </c>
      <c r="N138" s="7">
        <v>0</v>
      </c>
      <c r="O138" s="7">
        <v>0</v>
      </c>
      <c r="P138" s="7">
        <v>0</v>
      </c>
      <c r="Q138" s="9"/>
      <c r="R138" s="183"/>
      <c r="S138" s="184"/>
      <c r="T138" s="7">
        <v>16</v>
      </c>
      <c r="U138" s="6" t="s">
        <v>645</v>
      </c>
      <c r="V138" s="5" t="s">
        <v>1096</v>
      </c>
      <c r="W138" s="5" t="s">
        <v>1100</v>
      </c>
      <c r="X138" s="5" t="s">
        <v>1104</v>
      </c>
      <c r="Y138" s="5">
        <v>4</v>
      </c>
      <c r="Z138" s="5">
        <v>4</v>
      </c>
      <c r="AA138" s="9">
        <v>4</v>
      </c>
      <c r="AB138" s="9">
        <v>4</v>
      </c>
      <c r="AC138" s="9">
        <v>100</v>
      </c>
      <c r="AD138" s="156">
        <v>4</v>
      </c>
      <c r="AE138" s="156">
        <f t="shared" si="20"/>
        <v>0</v>
      </c>
      <c r="AF138" s="221">
        <f t="shared" si="21"/>
        <v>0</v>
      </c>
      <c r="AG138" s="6" t="s">
        <v>1190</v>
      </c>
      <c r="AH138" s="1"/>
      <c r="AI138" s="1"/>
    </row>
    <row r="139" spans="1:35" s="14" customFormat="1" ht="45" hidden="1" x14ac:dyDescent="0.25">
      <c r="A139" s="1" t="s">
        <v>1625</v>
      </c>
      <c r="B139" s="5" t="s">
        <v>30</v>
      </c>
      <c r="C139" s="6" t="s">
        <v>73</v>
      </c>
      <c r="D139" s="149"/>
      <c r="E139" s="7" t="s">
        <v>473</v>
      </c>
      <c r="F139" s="58" t="s">
        <v>1642</v>
      </c>
      <c r="G139" s="9">
        <v>0</v>
      </c>
      <c r="H139" s="9">
        <v>0</v>
      </c>
      <c r="I139" s="9">
        <v>0</v>
      </c>
      <c r="J139" s="9">
        <v>0</v>
      </c>
      <c r="K139" s="7">
        <v>0</v>
      </c>
      <c r="L139" s="7">
        <v>0</v>
      </c>
      <c r="M139" s="7">
        <v>0</v>
      </c>
      <c r="N139" s="7">
        <v>0</v>
      </c>
      <c r="O139" s="7">
        <v>0</v>
      </c>
      <c r="P139" s="7">
        <v>0</v>
      </c>
      <c r="Q139" s="9"/>
      <c r="R139" s="183"/>
      <c r="S139" s="184"/>
      <c r="T139" s="7">
        <v>17</v>
      </c>
      <c r="U139" s="6" t="s">
        <v>634</v>
      </c>
      <c r="V139" s="5" t="s">
        <v>1095</v>
      </c>
      <c r="W139" s="5" t="s">
        <v>1100</v>
      </c>
      <c r="X139" s="5" t="s">
        <v>1104</v>
      </c>
      <c r="Y139" s="5"/>
      <c r="Z139" s="5">
        <v>4</v>
      </c>
      <c r="AA139" s="9">
        <v>0.6</v>
      </c>
      <c r="AB139" s="9">
        <v>0</v>
      </c>
      <c r="AC139" s="9">
        <v>0</v>
      </c>
      <c r="AD139" s="156">
        <v>1</v>
      </c>
      <c r="AE139" s="156">
        <f t="shared" si="20"/>
        <v>0.4</v>
      </c>
      <c r="AF139" s="221">
        <f t="shared" si="21"/>
        <v>0.66666666666666674</v>
      </c>
      <c r="AG139" s="6" t="s">
        <v>1179</v>
      </c>
      <c r="AH139" s="1"/>
      <c r="AI139" s="1"/>
    </row>
    <row r="140" spans="1:35" s="1" customFormat="1" ht="90" hidden="1" x14ac:dyDescent="0.25">
      <c r="A140" s="1" t="s">
        <v>1625</v>
      </c>
      <c r="B140" s="5" t="s">
        <v>30</v>
      </c>
      <c r="C140" s="6" t="s">
        <v>73</v>
      </c>
      <c r="D140" s="149"/>
      <c r="E140" s="7" t="s">
        <v>472</v>
      </c>
      <c r="F140" s="6" t="s">
        <v>172</v>
      </c>
      <c r="G140" s="9">
        <v>0</v>
      </c>
      <c r="H140" s="9">
        <v>0</v>
      </c>
      <c r="I140" s="9">
        <v>0</v>
      </c>
      <c r="J140" s="9">
        <v>0</v>
      </c>
      <c r="K140" s="7">
        <v>0</v>
      </c>
      <c r="L140" s="7">
        <v>0</v>
      </c>
      <c r="M140" s="7">
        <v>0</v>
      </c>
      <c r="N140" s="7">
        <v>0</v>
      </c>
      <c r="O140" s="7">
        <v>0</v>
      </c>
      <c r="P140" s="7">
        <v>0</v>
      </c>
      <c r="Q140" s="9"/>
      <c r="R140" s="183"/>
      <c r="S140" s="184"/>
      <c r="T140" s="7">
        <v>18</v>
      </c>
      <c r="U140" s="6" t="s">
        <v>172</v>
      </c>
      <c r="V140" s="5" t="s">
        <v>1095</v>
      </c>
      <c r="W140" s="5" t="s">
        <v>1100</v>
      </c>
      <c r="X140" s="5" t="s">
        <v>1104</v>
      </c>
      <c r="Y140" s="5"/>
      <c r="Z140" s="5">
        <v>2588</v>
      </c>
      <c r="AA140" s="9">
        <v>500</v>
      </c>
      <c r="AB140" s="9">
        <v>0</v>
      </c>
      <c r="AC140" s="9">
        <v>0</v>
      </c>
      <c r="AD140" s="156">
        <v>500</v>
      </c>
      <c r="AE140" s="156">
        <f t="shared" si="20"/>
        <v>0</v>
      </c>
      <c r="AF140" s="221">
        <f t="shared" si="21"/>
        <v>0</v>
      </c>
      <c r="AG140" s="6" t="s">
        <v>1181</v>
      </c>
    </row>
    <row r="141" spans="1:35" s="1" customFormat="1" ht="90" hidden="1" x14ac:dyDescent="0.25">
      <c r="A141" s="1" t="s">
        <v>1625</v>
      </c>
      <c r="B141" s="5" t="s">
        <v>30</v>
      </c>
      <c r="C141" s="6" t="s">
        <v>73</v>
      </c>
      <c r="D141" s="149"/>
      <c r="E141" s="7" t="s">
        <v>472</v>
      </c>
      <c r="F141" s="6" t="s">
        <v>172</v>
      </c>
      <c r="G141" s="9">
        <v>0</v>
      </c>
      <c r="H141" s="9">
        <v>0</v>
      </c>
      <c r="I141" s="9">
        <v>0</v>
      </c>
      <c r="J141" s="9">
        <v>0</v>
      </c>
      <c r="K141" s="7">
        <v>0</v>
      </c>
      <c r="L141" s="7">
        <v>0</v>
      </c>
      <c r="M141" s="7">
        <v>0</v>
      </c>
      <c r="N141" s="7">
        <v>0</v>
      </c>
      <c r="O141" s="7">
        <v>0</v>
      </c>
      <c r="P141" s="7">
        <v>0</v>
      </c>
      <c r="Q141" s="9"/>
      <c r="R141" s="183"/>
      <c r="S141" s="184"/>
      <c r="T141" s="7">
        <v>19</v>
      </c>
      <c r="U141" s="6" t="s">
        <v>636</v>
      </c>
      <c r="V141" s="5" t="s">
        <v>1095</v>
      </c>
      <c r="W141" s="5" t="s">
        <v>1100</v>
      </c>
      <c r="X141" s="5" t="s">
        <v>1104</v>
      </c>
      <c r="Y141" s="5"/>
      <c r="Z141" s="5">
        <v>5</v>
      </c>
      <c r="AA141" s="9">
        <v>0.25</v>
      </c>
      <c r="AB141" s="9">
        <v>0</v>
      </c>
      <c r="AC141" s="9">
        <v>0</v>
      </c>
      <c r="AD141" s="156">
        <v>0.75</v>
      </c>
      <c r="AE141" s="156">
        <f t="shared" si="20"/>
        <v>0.5</v>
      </c>
      <c r="AF141" s="221">
        <f t="shared" si="21"/>
        <v>2</v>
      </c>
      <c r="AG141" s="6" t="s">
        <v>1181</v>
      </c>
    </row>
    <row r="142" spans="1:35" s="14" customFormat="1" ht="30" hidden="1" x14ac:dyDescent="0.25">
      <c r="A142" s="14" t="s">
        <v>1625</v>
      </c>
      <c r="B142" s="10" t="s">
        <v>30</v>
      </c>
      <c r="C142" s="11" t="s">
        <v>73</v>
      </c>
      <c r="D142" s="149"/>
      <c r="E142" s="12" t="s">
        <v>494</v>
      </c>
      <c r="F142" s="11" t="s">
        <v>178</v>
      </c>
      <c r="G142" s="13">
        <v>413.17250000000001</v>
      </c>
      <c r="H142" s="13">
        <v>413.17250000000001</v>
      </c>
      <c r="I142" s="13">
        <v>371.85466700000001</v>
      </c>
      <c r="J142" s="13">
        <v>250.08176700000001</v>
      </c>
      <c r="K142" s="12" t="s">
        <v>526</v>
      </c>
      <c r="L142" s="12" t="s">
        <v>526</v>
      </c>
      <c r="M142" s="12" t="s">
        <v>526</v>
      </c>
      <c r="N142" s="12" t="s">
        <v>526</v>
      </c>
      <c r="O142" s="12" t="s">
        <v>526</v>
      </c>
      <c r="P142" s="12" t="s">
        <v>526</v>
      </c>
      <c r="Q142" s="13"/>
      <c r="R142" s="219"/>
      <c r="S142" s="205"/>
      <c r="T142" s="12"/>
      <c r="U142" s="11"/>
      <c r="V142" s="10"/>
      <c r="W142" s="10"/>
      <c r="X142" s="10"/>
      <c r="Y142" s="10"/>
      <c r="Z142" s="10"/>
      <c r="AA142" s="13"/>
      <c r="AB142" s="13"/>
      <c r="AC142" s="13"/>
      <c r="AD142" s="13"/>
      <c r="AE142" s="13"/>
      <c r="AF142" s="225"/>
      <c r="AG142" s="11"/>
      <c r="AI142" s="56" t="s">
        <v>1633</v>
      </c>
    </row>
    <row r="143" spans="1:35" s="14" customFormat="1" ht="30" hidden="1" x14ac:dyDescent="0.25">
      <c r="A143" s="14" t="s">
        <v>1625</v>
      </c>
      <c r="B143" s="10" t="s">
        <v>30</v>
      </c>
      <c r="C143" s="11" t="s">
        <v>73</v>
      </c>
      <c r="D143" s="149"/>
      <c r="E143" s="12" t="s">
        <v>495</v>
      </c>
      <c r="F143" s="11" t="s">
        <v>179</v>
      </c>
      <c r="G143" s="13">
        <v>15970.403162000001</v>
      </c>
      <c r="H143" s="13">
        <v>15970.403162000001</v>
      </c>
      <c r="I143" s="13">
        <v>15970.403162000001</v>
      </c>
      <c r="J143" s="13">
        <v>96.424999999999997</v>
      </c>
      <c r="K143" s="12" t="s">
        <v>526</v>
      </c>
      <c r="L143" s="12" t="s">
        <v>526</v>
      </c>
      <c r="M143" s="12" t="s">
        <v>526</v>
      </c>
      <c r="N143" s="12" t="s">
        <v>526</v>
      </c>
      <c r="O143" s="12" t="s">
        <v>526</v>
      </c>
      <c r="P143" s="12" t="s">
        <v>526</v>
      </c>
      <c r="Q143" s="13"/>
      <c r="R143" s="219"/>
      <c r="S143" s="205"/>
      <c r="T143" s="12"/>
      <c r="U143" s="11"/>
      <c r="V143" s="10"/>
      <c r="W143" s="10"/>
      <c r="X143" s="10"/>
      <c r="Y143" s="10"/>
      <c r="Z143" s="10"/>
      <c r="AA143" s="13"/>
      <c r="AB143" s="13"/>
      <c r="AC143" s="13"/>
      <c r="AD143" s="13"/>
      <c r="AE143" s="13"/>
      <c r="AF143" s="225"/>
      <c r="AG143" s="11"/>
      <c r="AI143" s="14" t="s">
        <v>1633</v>
      </c>
    </row>
    <row r="144" spans="1:35" s="1" customFormat="1" ht="60" hidden="1" x14ac:dyDescent="0.25">
      <c r="A144" s="1" t="s">
        <v>1660</v>
      </c>
      <c r="B144" s="5" t="s">
        <v>31</v>
      </c>
      <c r="C144" s="6" t="s">
        <v>74</v>
      </c>
      <c r="D144" s="149"/>
      <c r="E144" s="7" t="s">
        <v>473</v>
      </c>
      <c r="F144" s="6" t="s">
        <v>185</v>
      </c>
      <c r="G144" s="9">
        <v>30512.333999999999</v>
      </c>
      <c r="H144" s="9">
        <v>30512.333999999999</v>
      </c>
      <c r="I144" s="9">
        <v>12591.535878000001</v>
      </c>
      <c r="J144" s="9">
        <v>6972.3231729999998</v>
      </c>
      <c r="K144" s="7" t="s">
        <v>526</v>
      </c>
      <c r="L144" s="7" t="s">
        <v>526</v>
      </c>
      <c r="M144" s="7" t="s">
        <v>527</v>
      </c>
      <c r="N144" s="7" t="s">
        <v>526</v>
      </c>
      <c r="O144" s="7" t="s">
        <v>527</v>
      </c>
      <c r="P144" s="181" t="s">
        <v>526</v>
      </c>
      <c r="Q144" s="9">
        <v>33722</v>
      </c>
      <c r="R144" s="252">
        <f>Q144-H144</f>
        <v>3209.6660000000011</v>
      </c>
      <c r="S144" s="267">
        <f>Q144/H144-1</f>
        <v>0.10519241169816773</v>
      </c>
      <c r="T144" s="7">
        <v>1</v>
      </c>
      <c r="U144" s="6" t="s">
        <v>648</v>
      </c>
      <c r="V144" s="5" t="s">
        <v>1095</v>
      </c>
      <c r="W144" s="5" t="s">
        <v>1102</v>
      </c>
      <c r="X144" s="5" t="s">
        <v>1104</v>
      </c>
      <c r="Y144" s="5">
        <v>2110</v>
      </c>
      <c r="Z144" s="5">
        <v>5745</v>
      </c>
      <c r="AA144" s="9">
        <v>221</v>
      </c>
      <c r="AB144" s="9">
        <v>107</v>
      </c>
      <c r="AC144" s="9">
        <v>48.416289592760201</v>
      </c>
      <c r="AD144" s="156">
        <v>438</v>
      </c>
      <c r="AE144" s="156">
        <f t="shared" ref="AE144:AE151" si="24">AD144-AA144</f>
        <v>217</v>
      </c>
      <c r="AF144" s="221">
        <f t="shared" ref="AF144:AF151" si="25">AD144/AA144-1</f>
        <v>0.98190045248868785</v>
      </c>
      <c r="AG144" s="6" t="s">
        <v>1193</v>
      </c>
    </row>
    <row r="145" spans="1:35" s="1" customFormat="1" ht="45" hidden="1" x14ac:dyDescent="0.25">
      <c r="A145" s="1" t="s">
        <v>1660</v>
      </c>
      <c r="B145" s="5" t="s">
        <v>47</v>
      </c>
      <c r="C145" s="6" t="s">
        <v>91</v>
      </c>
      <c r="D145" s="149"/>
      <c r="E145" s="7" t="s">
        <v>470</v>
      </c>
      <c r="F145" s="6" t="s">
        <v>350</v>
      </c>
      <c r="G145" s="9">
        <v>197797.01399899999</v>
      </c>
      <c r="H145" s="9">
        <v>197797.01399899999</v>
      </c>
      <c r="I145" s="9">
        <v>92525.872122000001</v>
      </c>
      <c r="J145" s="9">
        <v>32903.868807999999</v>
      </c>
      <c r="K145" s="7" t="s">
        <v>526</v>
      </c>
      <c r="L145" s="7" t="s">
        <v>526</v>
      </c>
      <c r="M145" s="7" t="s">
        <v>526</v>
      </c>
      <c r="N145" s="7" t="s">
        <v>526</v>
      </c>
      <c r="O145" s="7" t="s">
        <v>526</v>
      </c>
      <c r="P145" s="181" t="s">
        <v>526</v>
      </c>
      <c r="Q145" s="9">
        <v>290901</v>
      </c>
      <c r="R145" s="252">
        <f>Q145-H145</f>
        <v>93103.986001000012</v>
      </c>
      <c r="S145" s="267">
        <f>Q145/H145-1</f>
        <v>0.47070470943242215</v>
      </c>
      <c r="T145" s="7">
        <v>1</v>
      </c>
      <c r="U145" s="6" t="s">
        <v>912</v>
      </c>
      <c r="V145" s="5" t="s">
        <v>1097</v>
      </c>
      <c r="W145" s="5" t="s">
        <v>1100</v>
      </c>
      <c r="X145" s="5" t="s">
        <v>1105</v>
      </c>
      <c r="Y145" s="5">
        <v>18</v>
      </c>
      <c r="Z145" s="5">
        <v>30</v>
      </c>
      <c r="AA145" s="9">
        <v>30</v>
      </c>
      <c r="AB145" s="9">
        <v>30</v>
      </c>
      <c r="AC145" s="9">
        <v>100</v>
      </c>
      <c r="AD145" s="156"/>
      <c r="AE145" s="156">
        <f t="shared" si="24"/>
        <v>-30</v>
      </c>
      <c r="AF145" s="221">
        <f t="shared" si="25"/>
        <v>-1</v>
      </c>
      <c r="AG145" s="6" t="s">
        <v>1413</v>
      </c>
    </row>
    <row r="146" spans="1:35" s="1" customFormat="1" ht="75" hidden="1" x14ac:dyDescent="0.25">
      <c r="A146" s="1" t="s">
        <v>1660</v>
      </c>
      <c r="B146" s="5" t="s">
        <v>48</v>
      </c>
      <c r="C146" s="6" t="s">
        <v>92</v>
      </c>
      <c r="D146" s="149"/>
      <c r="E146" s="7" t="s">
        <v>473</v>
      </c>
      <c r="F146" s="6" t="s">
        <v>358</v>
      </c>
      <c r="G146" s="9">
        <v>677.55</v>
      </c>
      <c r="H146" s="9">
        <v>677.55</v>
      </c>
      <c r="I146" s="9">
        <v>207.98640700000001</v>
      </c>
      <c r="J146" s="9">
        <v>184.84809799999999</v>
      </c>
      <c r="K146" s="7" t="s">
        <v>527</v>
      </c>
      <c r="L146" s="7" t="s">
        <v>526</v>
      </c>
      <c r="M146" s="7" t="s">
        <v>526</v>
      </c>
      <c r="N146" s="7" t="s">
        <v>526</v>
      </c>
      <c r="O146" s="7" t="s">
        <v>526</v>
      </c>
      <c r="P146" s="181" t="s">
        <v>526</v>
      </c>
      <c r="Q146" s="156">
        <v>700</v>
      </c>
      <c r="R146" s="252">
        <f>Q146-H146</f>
        <v>22.450000000000045</v>
      </c>
      <c r="S146" s="267">
        <f>Q146/H146-1</f>
        <v>3.3134086045310429E-2</v>
      </c>
      <c r="T146" s="7">
        <v>1</v>
      </c>
      <c r="U146" s="6" t="s">
        <v>930</v>
      </c>
      <c r="V146" s="5" t="s">
        <v>1095</v>
      </c>
      <c r="W146" s="5" t="s">
        <v>1102</v>
      </c>
      <c r="X146" s="5" t="s">
        <v>1104</v>
      </c>
      <c r="Y146" s="5">
        <v>2160</v>
      </c>
      <c r="Z146" s="5">
        <v>17700</v>
      </c>
      <c r="AA146" s="9">
        <v>1650</v>
      </c>
      <c r="AB146" s="9">
        <v>1116</v>
      </c>
      <c r="AC146" s="9">
        <v>67.636363636363598</v>
      </c>
      <c r="AD146" s="275">
        <v>1650</v>
      </c>
      <c r="AE146" s="156">
        <f t="shared" si="24"/>
        <v>0</v>
      </c>
      <c r="AF146" s="221">
        <f t="shared" si="25"/>
        <v>0</v>
      </c>
      <c r="AG146" s="6" t="s">
        <v>1426</v>
      </c>
    </row>
    <row r="147" spans="1:35" s="1" customFormat="1" ht="60" hidden="1" x14ac:dyDescent="0.25">
      <c r="A147" s="1" t="s">
        <v>1660</v>
      </c>
      <c r="B147" s="5" t="s">
        <v>50</v>
      </c>
      <c r="C147" s="6" t="s">
        <v>94</v>
      </c>
      <c r="D147" s="149"/>
      <c r="E147" s="7" t="s">
        <v>473</v>
      </c>
      <c r="F147" s="6" t="s">
        <v>372</v>
      </c>
      <c r="G147" s="9">
        <v>4412.5055700000003</v>
      </c>
      <c r="H147" s="9">
        <v>4412.5055700000003</v>
      </c>
      <c r="I147" s="9">
        <v>1606.2723109999999</v>
      </c>
      <c r="J147" s="9">
        <v>877.70874500000002</v>
      </c>
      <c r="K147" s="7" t="s">
        <v>527</v>
      </c>
      <c r="L147" s="7" t="s">
        <v>527</v>
      </c>
      <c r="M147" s="7" t="s">
        <v>527</v>
      </c>
      <c r="N147" s="7" t="s">
        <v>527</v>
      </c>
      <c r="O147" s="7" t="s">
        <v>527</v>
      </c>
      <c r="P147" s="181" t="s">
        <v>527</v>
      </c>
      <c r="Q147" s="156">
        <v>7701</v>
      </c>
      <c r="R147" s="252">
        <f>Q147-H147</f>
        <v>3288.4944299999997</v>
      </c>
      <c r="S147" s="267">
        <f>Q147/H147-1</f>
        <v>0.74526691872255246</v>
      </c>
      <c r="T147" s="7">
        <v>1</v>
      </c>
      <c r="U147" s="6" t="s">
        <v>950</v>
      </c>
      <c r="V147" s="5" t="s">
        <v>1095</v>
      </c>
      <c r="W147" s="5" t="s">
        <v>1102</v>
      </c>
      <c r="X147" s="5" t="s">
        <v>1104</v>
      </c>
      <c r="Y147" s="5">
        <v>278</v>
      </c>
      <c r="Z147" s="5">
        <v>2319</v>
      </c>
      <c r="AA147" s="9">
        <v>230</v>
      </c>
      <c r="AB147" s="9">
        <v>100</v>
      </c>
      <c r="AC147" s="9">
        <v>43.478260869565197</v>
      </c>
      <c r="AD147" s="156">
        <v>251</v>
      </c>
      <c r="AE147" s="156">
        <f t="shared" si="24"/>
        <v>21</v>
      </c>
      <c r="AF147" s="221">
        <f t="shared" si="25"/>
        <v>9.1304347826086873E-2</v>
      </c>
      <c r="AG147" s="6" t="s">
        <v>1446</v>
      </c>
    </row>
    <row r="148" spans="1:35" s="1" customFormat="1" ht="45" hidden="1" x14ac:dyDescent="0.25">
      <c r="A148" s="1" t="s">
        <v>1660</v>
      </c>
      <c r="B148" s="5" t="s">
        <v>51</v>
      </c>
      <c r="C148" s="6" t="s">
        <v>95</v>
      </c>
      <c r="D148" s="149"/>
      <c r="E148" s="7" t="s">
        <v>473</v>
      </c>
      <c r="F148" s="6" t="s">
        <v>381</v>
      </c>
      <c r="G148" s="9">
        <v>5648.0957420000004</v>
      </c>
      <c r="H148" s="9">
        <v>5648.0957420000004</v>
      </c>
      <c r="I148" s="9">
        <v>2634.8406639999998</v>
      </c>
      <c r="J148" s="9">
        <v>1290.250853</v>
      </c>
      <c r="K148" s="7" t="s">
        <v>526</v>
      </c>
      <c r="L148" s="7" t="s">
        <v>526</v>
      </c>
      <c r="M148" s="7" t="s">
        <v>526</v>
      </c>
      <c r="N148" s="7" t="s">
        <v>526</v>
      </c>
      <c r="O148" s="7" t="s">
        <v>526</v>
      </c>
      <c r="P148" s="181" t="s">
        <v>526</v>
      </c>
      <c r="Q148" s="156">
        <v>20895</v>
      </c>
      <c r="R148" s="252">
        <f>Q148-H148</f>
        <v>15246.904257999999</v>
      </c>
      <c r="S148" s="267">
        <f>Q148/H148-1</f>
        <v>2.6994769484203265</v>
      </c>
      <c r="T148" s="7">
        <v>1</v>
      </c>
      <c r="U148" s="6" t="s">
        <v>965</v>
      </c>
      <c r="V148" s="5" t="s">
        <v>1095</v>
      </c>
      <c r="W148" s="5" t="s">
        <v>1100</v>
      </c>
      <c r="X148" s="5" t="s">
        <v>1104</v>
      </c>
      <c r="Y148" s="5">
        <v>1469</v>
      </c>
      <c r="Z148" s="5">
        <v>3000</v>
      </c>
      <c r="AA148" s="9">
        <v>150</v>
      </c>
      <c r="AB148" s="9">
        <v>158</v>
      </c>
      <c r="AC148" s="9">
        <v>105.333333333333</v>
      </c>
      <c r="AD148" s="156">
        <v>350</v>
      </c>
      <c r="AE148" s="156">
        <f t="shared" si="24"/>
        <v>200</v>
      </c>
      <c r="AF148" s="221">
        <f t="shared" si="25"/>
        <v>1.3333333333333335</v>
      </c>
      <c r="AG148" s="6" t="s">
        <v>1463</v>
      </c>
    </row>
    <row r="149" spans="1:35" s="46" customFormat="1" ht="77.25" hidden="1" customHeight="1" x14ac:dyDescent="0.25">
      <c r="A149" s="1" t="s">
        <v>1660</v>
      </c>
      <c r="B149" s="5" t="s">
        <v>48</v>
      </c>
      <c r="C149" s="6" t="s">
        <v>92</v>
      </c>
      <c r="D149" s="149"/>
      <c r="E149" s="7" t="s">
        <v>473</v>
      </c>
      <c r="F149" s="6" t="s">
        <v>358</v>
      </c>
      <c r="G149" s="9">
        <v>0</v>
      </c>
      <c r="H149" s="9">
        <v>0</v>
      </c>
      <c r="I149" s="9">
        <v>0</v>
      </c>
      <c r="J149" s="9">
        <v>0</v>
      </c>
      <c r="K149" s="7">
        <v>0</v>
      </c>
      <c r="L149" s="7">
        <v>0</v>
      </c>
      <c r="M149" s="7">
        <v>0</v>
      </c>
      <c r="N149" s="7">
        <v>0</v>
      </c>
      <c r="O149" s="7">
        <v>0</v>
      </c>
      <c r="P149" s="181">
        <v>0</v>
      </c>
      <c r="Q149" s="156"/>
      <c r="R149" s="252"/>
      <c r="S149" s="267"/>
      <c r="T149" s="7">
        <v>2</v>
      </c>
      <c r="U149" s="6" t="s">
        <v>931</v>
      </c>
      <c r="V149" s="5" t="s">
        <v>1095</v>
      </c>
      <c r="W149" s="5" t="s">
        <v>1102</v>
      </c>
      <c r="X149" s="5" t="s">
        <v>1104</v>
      </c>
      <c r="Y149" s="5">
        <v>136</v>
      </c>
      <c r="Z149" s="5">
        <v>845</v>
      </c>
      <c r="AA149" s="9">
        <v>95</v>
      </c>
      <c r="AB149" s="9">
        <v>45</v>
      </c>
      <c r="AC149" s="9">
        <v>47.368421052631597</v>
      </c>
      <c r="AD149" s="275">
        <v>100</v>
      </c>
      <c r="AE149" s="156">
        <f t="shared" si="24"/>
        <v>5</v>
      </c>
      <c r="AF149" s="221">
        <f t="shared" si="25"/>
        <v>5.2631578947368363E-2</v>
      </c>
      <c r="AG149" s="6" t="s">
        <v>1427</v>
      </c>
      <c r="AH149" s="1"/>
      <c r="AI149" s="1"/>
    </row>
    <row r="150" spans="1:35" s="1" customFormat="1" ht="45" hidden="1" x14ac:dyDescent="0.25">
      <c r="A150" s="1" t="s">
        <v>1660</v>
      </c>
      <c r="B150" s="5" t="s">
        <v>50</v>
      </c>
      <c r="C150" s="6" t="s">
        <v>94</v>
      </c>
      <c r="D150" s="149"/>
      <c r="E150" s="7" t="s">
        <v>473</v>
      </c>
      <c r="F150" s="6" t="s">
        <v>372</v>
      </c>
      <c r="G150" s="9">
        <v>0</v>
      </c>
      <c r="H150" s="9">
        <v>0</v>
      </c>
      <c r="I150" s="9">
        <v>0</v>
      </c>
      <c r="J150" s="9">
        <v>0</v>
      </c>
      <c r="K150" s="7">
        <v>0</v>
      </c>
      <c r="L150" s="7">
        <v>0</v>
      </c>
      <c r="M150" s="7">
        <v>0</v>
      </c>
      <c r="N150" s="7">
        <v>0</v>
      </c>
      <c r="O150" s="7">
        <v>0</v>
      </c>
      <c r="P150" s="7">
        <v>0</v>
      </c>
      <c r="Q150" s="156"/>
      <c r="R150" s="252"/>
      <c r="S150" s="267"/>
      <c r="T150" s="7">
        <v>2</v>
      </c>
      <c r="U150" s="6" t="s">
        <v>951</v>
      </c>
      <c r="V150" s="5" t="s">
        <v>1095</v>
      </c>
      <c r="W150" s="5" t="s">
        <v>1102</v>
      </c>
      <c r="X150" s="5" t="s">
        <v>1104</v>
      </c>
      <c r="Y150" s="5">
        <v>177549</v>
      </c>
      <c r="Z150" s="5">
        <v>1828949</v>
      </c>
      <c r="AA150" s="9">
        <v>174815</v>
      </c>
      <c r="AB150" s="9">
        <v>35361</v>
      </c>
      <c r="AC150" s="9">
        <v>20.227669250350399</v>
      </c>
      <c r="AD150" s="156">
        <v>176563</v>
      </c>
      <c r="AE150" s="156">
        <f t="shared" si="24"/>
        <v>1748</v>
      </c>
      <c r="AF150" s="221">
        <f t="shared" si="25"/>
        <v>9.9991419500615741E-3</v>
      </c>
      <c r="AG150" s="6" t="s">
        <v>1447</v>
      </c>
    </row>
    <row r="151" spans="1:35" s="1" customFormat="1" ht="49.5" hidden="1" customHeight="1" x14ac:dyDescent="0.25">
      <c r="A151" s="1" t="s">
        <v>1660</v>
      </c>
      <c r="B151" s="5" t="s">
        <v>51</v>
      </c>
      <c r="C151" s="6" t="s">
        <v>95</v>
      </c>
      <c r="D151" s="149"/>
      <c r="E151" s="7" t="s">
        <v>472</v>
      </c>
      <c r="F151" s="6" t="s">
        <v>382</v>
      </c>
      <c r="G151" s="9">
        <v>1465.6659999999999</v>
      </c>
      <c r="H151" s="9">
        <v>1465.6659999999999</v>
      </c>
      <c r="I151" s="9">
        <v>158.010841</v>
      </c>
      <c r="J151" s="9">
        <v>39.569671999999997</v>
      </c>
      <c r="K151" s="7" t="s">
        <v>526</v>
      </c>
      <c r="L151" s="7" t="s">
        <v>526</v>
      </c>
      <c r="M151" s="7" t="s">
        <v>526</v>
      </c>
      <c r="N151" s="7" t="s">
        <v>526</v>
      </c>
      <c r="O151" s="7" t="s">
        <v>526</v>
      </c>
      <c r="P151" s="7" t="s">
        <v>526</v>
      </c>
      <c r="Q151" s="156">
        <v>2880</v>
      </c>
      <c r="R151" s="252">
        <f t="shared" ref="R151" si="26">Q151-H151</f>
        <v>1414.3340000000001</v>
      </c>
      <c r="S151" s="267">
        <f t="shared" ref="S151" si="27">Q151/H151-1</f>
        <v>0.9649770138626399</v>
      </c>
      <c r="T151" s="7">
        <v>2</v>
      </c>
      <c r="U151" s="6" t="s">
        <v>966</v>
      </c>
      <c r="V151" s="5" t="s">
        <v>1095</v>
      </c>
      <c r="W151" s="5" t="s">
        <v>1100</v>
      </c>
      <c r="X151" s="5" t="s">
        <v>1104</v>
      </c>
      <c r="Y151" s="5">
        <v>631</v>
      </c>
      <c r="Z151" s="5">
        <v>1000</v>
      </c>
      <c r="AA151" s="9">
        <v>100</v>
      </c>
      <c r="AB151" s="9">
        <v>11</v>
      </c>
      <c r="AC151" s="9">
        <v>11</v>
      </c>
      <c r="AD151" s="156">
        <v>100</v>
      </c>
      <c r="AE151" s="156">
        <f t="shared" si="24"/>
        <v>0</v>
      </c>
      <c r="AF151" s="221">
        <f t="shared" si="25"/>
        <v>0</v>
      </c>
      <c r="AG151" s="6" t="s">
        <v>1464</v>
      </c>
    </row>
    <row r="152" spans="1:35" s="1" customFormat="1" ht="63" hidden="1" customHeight="1" x14ac:dyDescent="0.25">
      <c r="A152" s="1" t="s">
        <v>1660</v>
      </c>
      <c r="B152" s="5" t="s">
        <v>56</v>
      </c>
      <c r="C152" s="6" t="s">
        <v>100</v>
      </c>
      <c r="D152" s="149"/>
      <c r="E152" s="7" t="s">
        <v>474</v>
      </c>
      <c r="F152" s="6" t="s">
        <v>422</v>
      </c>
      <c r="G152" s="9">
        <v>86379.393362000003</v>
      </c>
      <c r="H152" s="9">
        <v>86379.393362000003</v>
      </c>
      <c r="I152" s="9">
        <v>33624.726795000002</v>
      </c>
      <c r="J152" s="9">
        <v>15907.331013999999</v>
      </c>
      <c r="K152" s="7" t="s">
        <v>526</v>
      </c>
      <c r="L152" s="7" t="s">
        <v>527</v>
      </c>
      <c r="M152" s="7" t="s">
        <v>527</v>
      </c>
      <c r="N152" s="7" t="s">
        <v>526</v>
      </c>
      <c r="O152" s="7" t="s">
        <v>527</v>
      </c>
      <c r="P152" s="7" t="s">
        <v>526</v>
      </c>
      <c r="Q152" s="9">
        <v>101083</v>
      </c>
      <c r="R152" s="252">
        <f t="shared" ref="R152:R158" si="28">Q152-H152</f>
        <v>14703.606637999997</v>
      </c>
      <c r="S152" s="267">
        <f t="shared" ref="S152:S158" si="29">Q152/H152-1</f>
        <v>0.17022123061665773</v>
      </c>
      <c r="T152" s="7">
        <v>2</v>
      </c>
      <c r="U152" s="6" t="s">
        <v>1027</v>
      </c>
      <c r="V152" s="5" t="s">
        <v>1095</v>
      </c>
      <c r="W152" s="5" t="s">
        <v>1100</v>
      </c>
      <c r="X152" s="5" t="s">
        <v>1104</v>
      </c>
      <c r="Y152" s="5">
        <v>18581</v>
      </c>
      <c r="Z152" s="5">
        <v>21581</v>
      </c>
      <c r="AA152" s="9">
        <v>6767</v>
      </c>
      <c r="AB152" s="9">
        <v>5721</v>
      </c>
      <c r="AC152" s="9">
        <v>84.542633367814403</v>
      </c>
      <c r="AD152" s="276">
        <v>1576</v>
      </c>
      <c r="AE152" s="156">
        <f t="shared" ref="AE152:AE158" si="30">AD152-AA152</f>
        <v>-5191</v>
      </c>
      <c r="AF152" s="221">
        <f t="shared" ref="AF152:AF158" si="31">AD152/AA152-1</f>
        <v>-0.76710506871582684</v>
      </c>
      <c r="AG152" s="6" t="s">
        <v>1512</v>
      </c>
    </row>
    <row r="153" spans="1:35" s="1" customFormat="1" ht="45" hidden="1" x14ac:dyDescent="0.25">
      <c r="A153" s="1" t="s">
        <v>1660</v>
      </c>
      <c r="B153" s="5" t="s">
        <v>31</v>
      </c>
      <c r="C153" s="6" t="s">
        <v>74</v>
      </c>
      <c r="D153" s="149"/>
      <c r="E153" s="7" t="s">
        <v>470</v>
      </c>
      <c r="F153" s="6" t="s">
        <v>188</v>
      </c>
      <c r="G153" s="9">
        <v>2048.0619999999999</v>
      </c>
      <c r="H153" s="9">
        <v>2048.0619999999999</v>
      </c>
      <c r="I153" s="9">
        <v>713.63823100000002</v>
      </c>
      <c r="J153" s="9">
        <v>191.50469200000001</v>
      </c>
      <c r="K153" s="7" t="s">
        <v>527</v>
      </c>
      <c r="L153" s="7" t="s">
        <v>526</v>
      </c>
      <c r="M153" s="7" t="s">
        <v>527</v>
      </c>
      <c r="N153" s="7" t="s">
        <v>526</v>
      </c>
      <c r="O153" s="7" t="s">
        <v>526</v>
      </c>
      <c r="P153" s="181" t="s">
        <v>526</v>
      </c>
      <c r="Q153" s="9">
        <v>5763</v>
      </c>
      <c r="R153" s="252">
        <f t="shared" si="28"/>
        <v>3714.9380000000001</v>
      </c>
      <c r="S153" s="267">
        <f t="shared" si="29"/>
        <v>1.8138796579400429</v>
      </c>
      <c r="T153" s="7">
        <v>3</v>
      </c>
      <c r="U153" s="6" t="s">
        <v>652</v>
      </c>
      <c r="V153" s="5" t="s">
        <v>1095</v>
      </c>
      <c r="W153" s="5" t="s">
        <v>1102</v>
      </c>
      <c r="X153" s="5" t="s">
        <v>1104</v>
      </c>
      <c r="Y153" s="5">
        <v>170</v>
      </c>
      <c r="Z153" s="5">
        <v>2700</v>
      </c>
      <c r="AA153" s="9">
        <v>45</v>
      </c>
      <c r="AB153" s="9">
        <v>0</v>
      </c>
      <c r="AC153" s="9">
        <v>0</v>
      </c>
      <c r="AD153" s="156">
        <v>295</v>
      </c>
      <c r="AE153" s="156">
        <f t="shared" si="30"/>
        <v>250</v>
      </c>
      <c r="AF153" s="221">
        <f t="shared" si="31"/>
        <v>5.5555555555555554</v>
      </c>
      <c r="AG153" s="6" t="s">
        <v>1197</v>
      </c>
    </row>
    <row r="154" spans="1:35" s="1" customFormat="1" ht="90" hidden="1" x14ac:dyDescent="0.25">
      <c r="A154" s="1" t="s">
        <v>1660</v>
      </c>
      <c r="B154" s="5" t="s">
        <v>47</v>
      </c>
      <c r="C154" s="6" t="s">
        <v>91</v>
      </c>
      <c r="D154" s="149"/>
      <c r="E154" s="7" t="s">
        <v>475</v>
      </c>
      <c r="F154" s="6" t="s">
        <v>352</v>
      </c>
      <c r="G154" s="9">
        <v>83339.514261000004</v>
      </c>
      <c r="H154" s="9">
        <v>83339.514261000004</v>
      </c>
      <c r="I154" s="9">
        <v>29897.841922</v>
      </c>
      <c r="J154" s="9">
        <v>5557.3505320000004</v>
      </c>
      <c r="K154" s="7" t="s">
        <v>527</v>
      </c>
      <c r="L154" s="7" t="s">
        <v>527</v>
      </c>
      <c r="M154" s="7" t="s">
        <v>527</v>
      </c>
      <c r="N154" s="7" t="s">
        <v>527</v>
      </c>
      <c r="O154" s="7" t="s">
        <v>526</v>
      </c>
      <c r="P154" s="181" t="s">
        <v>527</v>
      </c>
      <c r="Q154" s="9">
        <v>92356</v>
      </c>
      <c r="R154" s="252">
        <f t="shared" si="28"/>
        <v>9016.4857389999961</v>
      </c>
      <c r="S154" s="267">
        <f t="shared" si="29"/>
        <v>0.10818980430774361</v>
      </c>
      <c r="T154" s="7">
        <v>3</v>
      </c>
      <c r="U154" s="6" t="s">
        <v>919</v>
      </c>
      <c r="V154" s="5" t="s">
        <v>1095</v>
      </c>
      <c r="W154" s="5" t="s">
        <v>1100</v>
      </c>
      <c r="X154" s="5" t="s">
        <v>1104</v>
      </c>
      <c r="Y154" s="5">
        <v>189628</v>
      </c>
      <c r="Z154" s="5">
        <v>490000</v>
      </c>
      <c r="AA154" s="9">
        <v>20000</v>
      </c>
      <c r="AB154" s="9">
        <v>16817</v>
      </c>
      <c r="AC154" s="9">
        <v>84.084999999999994</v>
      </c>
      <c r="AD154" s="156">
        <v>35000</v>
      </c>
      <c r="AE154" s="156">
        <f t="shared" si="30"/>
        <v>15000</v>
      </c>
      <c r="AF154" s="221">
        <f t="shared" si="31"/>
        <v>0.75</v>
      </c>
      <c r="AG154" s="6" t="s">
        <v>1416</v>
      </c>
    </row>
    <row r="155" spans="1:35" s="1" customFormat="1" ht="45" hidden="1" x14ac:dyDescent="0.25">
      <c r="A155" s="1" t="s">
        <v>1660</v>
      </c>
      <c r="B155" s="5" t="s">
        <v>48</v>
      </c>
      <c r="C155" s="6" t="s">
        <v>92</v>
      </c>
      <c r="D155" s="149"/>
      <c r="E155" s="7" t="s">
        <v>472</v>
      </c>
      <c r="F155" s="6" t="s">
        <v>354</v>
      </c>
      <c r="G155" s="9">
        <v>7052.7934320000004</v>
      </c>
      <c r="H155" s="9">
        <v>7052.7934320000004</v>
      </c>
      <c r="I155" s="9">
        <v>2779.0997480000001</v>
      </c>
      <c r="J155" s="9">
        <v>2014.5314049999999</v>
      </c>
      <c r="K155" s="7" t="s">
        <v>527</v>
      </c>
      <c r="L155" s="140" t="s">
        <v>526</v>
      </c>
      <c r="M155" s="140" t="s">
        <v>526</v>
      </c>
      <c r="N155" s="7" t="s">
        <v>526</v>
      </c>
      <c r="O155" s="7" t="s">
        <v>527</v>
      </c>
      <c r="P155" s="181" t="s">
        <v>526</v>
      </c>
      <c r="Q155" s="156">
        <v>20598</v>
      </c>
      <c r="R155" s="252">
        <f t="shared" si="28"/>
        <v>13545.206568</v>
      </c>
      <c r="S155" s="267">
        <f t="shared" si="29"/>
        <v>1.9205449157978398</v>
      </c>
      <c r="T155" s="7">
        <v>3</v>
      </c>
      <c r="U155" s="6" t="s">
        <v>924</v>
      </c>
      <c r="V155" s="5" t="s">
        <v>1095</v>
      </c>
      <c r="W155" s="5" t="s">
        <v>1102</v>
      </c>
      <c r="X155" s="5" t="s">
        <v>1104</v>
      </c>
      <c r="Y155" s="5">
        <v>245</v>
      </c>
      <c r="Z155" s="5">
        <v>2810</v>
      </c>
      <c r="AA155" s="9">
        <v>359</v>
      </c>
      <c r="AB155" s="9">
        <v>189</v>
      </c>
      <c r="AC155" s="9">
        <v>52.646239554317503</v>
      </c>
      <c r="AD155" s="275">
        <v>313</v>
      </c>
      <c r="AE155" s="156">
        <f t="shared" si="30"/>
        <v>-46</v>
      </c>
      <c r="AF155" s="221">
        <f t="shared" si="31"/>
        <v>-0.128133704735376</v>
      </c>
      <c r="AG155" s="6" t="s">
        <v>1420</v>
      </c>
    </row>
    <row r="156" spans="1:35" s="1" customFormat="1" ht="45" hidden="1" x14ac:dyDescent="0.25">
      <c r="A156" s="1" t="s">
        <v>1660</v>
      </c>
      <c r="B156" s="5" t="s">
        <v>50</v>
      </c>
      <c r="C156" s="6" t="s">
        <v>94</v>
      </c>
      <c r="D156" s="149"/>
      <c r="E156" s="7" t="s">
        <v>472</v>
      </c>
      <c r="F156" s="6" t="s">
        <v>374</v>
      </c>
      <c r="G156" s="9">
        <v>1220.582414</v>
      </c>
      <c r="H156" s="9">
        <v>1220.582414</v>
      </c>
      <c r="I156" s="9">
        <v>188.07146700000001</v>
      </c>
      <c r="J156" s="9">
        <v>66.414986999999996</v>
      </c>
      <c r="K156" s="7" t="s">
        <v>526</v>
      </c>
      <c r="L156" s="7" t="s">
        <v>526</v>
      </c>
      <c r="M156" s="7" t="s">
        <v>526</v>
      </c>
      <c r="N156" s="7" t="s">
        <v>526</v>
      </c>
      <c r="O156" s="7" t="s">
        <v>526</v>
      </c>
      <c r="P156" s="181" t="s">
        <v>526</v>
      </c>
      <c r="Q156" s="156">
        <v>1719</v>
      </c>
      <c r="R156" s="252">
        <f t="shared" si="28"/>
        <v>498.41758600000003</v>
      </c>
      <c r="S156" s="267">
        <f t="shared" si="29"/>
        <v>0.40834406614676988</v>
      </c>
      <c r="T156" s="7">
        <v>3</v>
      </c>
      <c r="U156" s="6" t="s">
        <v>955</v>
      </c>
      <c r="V156" s="5" t="s">
        <v>1095</v>
      </c>
      <c r="W156" s="5" t="s">
        <v>1102</v>
      </c>
      <c r="X156" s="5" t="s">
        <v>1104</v>
      </c>
      <c r="Y156" s="5">
        <v>297</v>
      </c>
      <c r="Z156" s="5">
        <v>1902</v>
      </c>
      <c r="AA156" s="9">
        <v>164</v>
      </c>
      <c r="AB156" s="9">
        <v>27</v>
      </c>
      <c r="AC156" s="9">
        <v>16.4634146341463</v>
      </c>
      <c r="AD156" s="156">
        <v>194</v>
      </c>
      <c r="AE156" s="156">
        <f t="shared" si="30"/>
        <v>30</v>
      </c>
      <c r="AF156" s="221">
        <f t="shared" si="31"/>
        <v>0.18292682926829262</v>
      </c>
      <c r="AG156" s="6" t="s">
        <v>1452</v>
      </c>
    </row>
    <row r="157" spans="1:35" s="46" customFormat="1" ht="45" hidden="1" x14ac:dyDescent="0.25">
      <c r="A157" s="1" t="s">
        <v>1660</v>
      </c>
      <c r="B157" s="5" t="s">
        <v>51</v>
      </c>
      <c r="C157" s="6" t="s">
        <v>95</v>
      </c>
      <c r="D157" s="149"/>
      <c r="E157" s="7" t="s">
        <v>470</v>
      </c>
      <c r="F157" s="6" t="s">
        <v>383</v>
      </c>
      <c r="G157" s="9">
        <v>10</v>
      </c>
      <c r="H157" s="9">
        <v>10</v>
      </c>
      <c r="I157" s="9">
        <v>0</v>
      </c>
      <c r="J157" s="9">
        <v>0</v>
      </c>
      <c r="K157" s="7" t="s">
        <v>526</v>
      </c>
      <c r="L157" s="7" t="s">
        <v>526</v>
      </c>
      <c r="M157" s="7" t="s">
        <v>526</v>
      </c>
      <c r="N157" s="7" t="s">
        <v>526</v>
      </c>
      <c r="O157" s="7" t="s">
        <v>526</v>
      </c>
      <c r="P157" s="181" t="s">
        <v>526</v>
      </c>
      <c r="Q157" s="156">
        <v>30</v>
      </c>
      <c r="R157" s="252">
        <f t="shared" si="28"/>
        <v>20</v>
      </c>
      <c r="S157" s="267">
        <f t="shared" si="29"/>
        <v>2</v>
      </c>
      <c r="T157" s="7">
        <v>3</v>
      </c>
      <c r="U157" s="6" t="s">
        <v>967</v>
      </c>
      <c r="V157" s="5" t="s">
        <v>1095</v>
      </c>
      <c r="W157" s="5" t="s">
        <v>1100</v>
      </c>
      <c r="X157" s="5" t="s">
        <v>1104</v>
      </c>
      <c r="Y157" s="5">
        <v>1643</v>
      </c>
      <c r="Z157" s="5">
        <v>2970</v>
      </c>
      <c r="AA157" s="9">
        <v>270</v>
      </c>
      <c r="AB157" s="9">
        <v>341</v>
      </c>
      <c r="AC157" s="9">
        <v>126.29629629629601</v>
      </c>
      <c r="AD157" s="156">
        <v>300</v>
      </c>
      <c r="AE157" s="156">
        <f t="shared" si="30"/>
        <v>30</v>
      </c>
      <c r="AF157" s="221">
        <f t="shared" si="31"/>
        <v>0.11111111111111116</v>
      </c>
      <c r="AG157" s="6" t="s">
        <v>1465</v>
      </c>
      <c r="AH157" s="1"/>
      <c r="AI157" s="1"/>
    </row>
    <row r="158" spans="1:35" s="1" customFormat="1" ht="75" hidden="1" x14ac:dyDescent="0.25">
      <c r="A158" s="1" t="s">
        <v>1660</v>
      </c>
      <c r="B158" s="5" t="s">
        <v>31</v>
      </c>
      <c r="C158" s="6" t="s">
        <v>74</v>
      </c>
      <c r="D158" s="149"/>
      <c r="E158" s="7" t="s">
        <v>471</v>
      </c>
      <c r="F158" s="6" t="s">
        <v>189</v>
      </c>
      <c r="G158" s="9">
        <v>3357.8249999999998</v>
      </c>
      <c r="H158" s="9">
        <v>3357.8249999999998</v>
      </c>
      <c r="I158" s="9">
        <v>3158.9946479999999</v>
      </c>
      <c r="J158" s="9">
        <v>3008.224858</v>
      </c>
      <c r="K158" s="7" t="s">
        <v>526</v>
      </c>
      <c r="L158" s="7" t="s">
        <v>526</v>
      </c>
      <c r="M158" s="7" t="s">
        <v>526</v>
      </c>
      <c r="N158" s="7" t="s">
        <v>526</v>
      </c>
      <c r="O158" s="7" t="s">
        <v>526</v>
      </c>
      <c r="P158" s="7" t="s">
        <v>526</v>
      </c>
      <c r="Q158" s="9">
        <v>5125</v>
      </c>
      <c r="R158" s="252">
        <f t="shared" si="28"/>
        <v>1767.1750000000002</v>
      </c>
      <c r="S158" s="267">
        <f t="shared" si="29"/>
        <v>0.52628561643325678</v>
      </c>
      <c r="T158" s="7">
        <v>4</v>
      </c>
      <c r="U158" s="6" t="s">
        <v>653</v>
      </c>
      <c r="V158" s="5" t="s">
        <v>1095</v>
      </c>
      <c r="W158" s="5" t="s">
        <v>1102</v>
      </c>
      <c r="X158" s="5" t="s">
        <v>1104</v>
      </c>
      <c r="Y158" s="5">
        <v>859</v>
      </c>
      <c r="Z158" s="5">
        <v>1000</v>
      </c>
      <c r="AA158" s="9">
        <v>100</v>
      </c>
      <c r="AB158" s="9">
        <v>114</v>
      </c>
      <c r="AC158" s="9">
        <v>114</v>
      </c>
      <c r="AD158" s="156">
        <v>100</v>
      </c>
      <c r="AE158" s="156">
        <f t="shared" si="30"/>
        <v>0</v>
      </c>
      <c r="AF158" s="221">
        <f t="shared" si="31"/>
        <v>0</v>
      </c>
      <c r="AG158" s="6" t="s">
        <v>1198</v>
      </c>
    </row>
    <row r="159" spans="1:35" s="1" customFormat="1" ht="60" hidden="1" x14ac:dyDescent="0.25">
      <c r="A159" s="1" t="s">
        <v>1626</v>
      </c>
      <c r="B159" s="5" t="s">
        <v>32</v>
      </c>
      <c r="C159" s="6" t="s">
        <v>75</v>
      </c>
      <c r="D159" s="149"/>
      <c r="E159" s="7" t="s">
        <v>473</v>
      </c>
      <c r="F159" s="6" t="s">
        <v>198</v>
      </c>
      <c r="G159" s="8">
        <v>15500</v>
      </c>
      <c r="H159" s="8">
        <v>15500</v>
      </c>
      <c r="I159" s="8">
        <v>5594.2646519999998</v>
      </c>
      <c r="J159" s="8">
        <v>3166.927533</v>
      </c>
      <c r="K159" s="7" t="s">
        <v>527</v>
      </c>
      <c r="L159" s="7" t="s">
        <v>526</v>
      </c>
      <c r="M159" s="7" t="s">
        <v>526</v>
      </c>
      <c r="N159" s="7" t="s">
        <v>526</v>
      </c>
      <c r="O159" s="7" t="s">
        <v>526</v>
      </c>
      <c r="P159" s="7" t="s">
        <v>526</v>
      </c>
      <c r="Q159" s="9"/>
      <c r="R159" s="146"/>
      <c r="S159" s="146"/>
      <c r="T159" s="7">
        <v>1</v>
      </c>
      <c r="U159" s="6" t="s">
        <v>670</v>
      </c>
      <c r="V159" s="5" t="s">
        <v>1096</v>
      </c>
      <c r="W159" s="5" t="s">
        <v>1100</v>
      </c>
      <c r="X159" s="5" t="s">
        <v>1105</v>
      </c>
      <c r="Y159" s="5">
        <v>100</v>
      </c>
      <c r="Z159" s="5">
        <v>100</v>
      </c>
      <c r="AA159" s="9">
        <v>100</v>
      </c>
      <c r="AB159" s="9">
        <v>100</v>
      </c>
      <c r="AC159" s="9">
        <v>100</v>
      </c>
      <c r="AD159" s="156">
        <v>100</v>
      </c>
      <c r="AE159" s="156">
        <f t="shared" ref="AE159:AE195" si="32">AD159-AA159</f>
        <v>0</v>
      </c>
      <c r="AF159" s="156"/>
      <c r="AG159" s="6" t="s">
        <v>1212</v>
      </c>
    </row>
    <row r="160" spans="1:35" s="1" customFormat="1" ht="60" hidden="1" x14ac:dyDescent="0.25">
      <c r="A160" s="1" t="s">
        <v>1626</v>
      </c>
      <c r="B160" s="5" t="s">
        <v>32</v>
      </c>
      <c r="C160" s="6" t="s">
        <v>75</v>
      </c>
      <c r="D160" s="149"/>
      <c r="E160" s="7" t="s">
        <v>473</v>
      </c>
      <c r="F160" s="6" t="s">
        <v>198</v>
      </c>
      <c r="G160" s="8">
        <v>0</v>
      </c>
      <c r="H160" s="8">
        <v>0</v>
      </c>
      <c r="I160" s="8">
        <v>0</v>
      </c>
      <c r="J160" s="8">
        <v>0</v>
      </c>
      <c r="K160" s="7">
        <v>0</v>
      </c>
      <c r="L160" s="7">
        <v>0</v>
      </c>
      <c r="M160" s="7">
        <v>0</v>
      </c>
      <c r="N160" s="7">
        <v>0</v>
      </c>
      <c r="O160" s="7">
        <v>0</v>
      </c>
      <c r="P160" s="7">
        <v>0</v>
      </c>
      <c r="Q160" s="9"/>
      <c r="R160" s="146"/>
      <c r="S160" s="146"/>
      <c r="T160" s="7">
        <v>2</v>
      </c>
      <c r="U160" s="6" t="s">
        <v>671</v>
      </c>
      <c r="V160" s="5" t="s">
        <v>1095</v>
      </c>
      <c r="W160" s="5" t="s">
        <v>1100</v>
      </c>
      <c r="X160" s="5" t="s">
        <v>1104</v>
      </c>
      <c r="Y160" s="5">
        <v>364.98</v>
      </c>
      <c r="Z160" s="5">
        <v>4531.74</v>
      </c>
      <c r="AA160" s="115">
        <v>285.89</v>
      </c>
      <c r="AB160" s="9">
        <v>37.049999999999997</v>
      </c>
      <c r="AC160" s="9">
        <v>12.964064522901401</v>
      </c>
      <c r="AD160" s="156">
        <v>781.45</v>
      </c>
      <c r="AE160" s="156">
        <f t="shared" si="32"/>
        <v>495.56000000000006</v>
      </c>
      <c r="AF160" s="156"/>
      <c r="AG160" s="6" t="s">
        <v>1213</v>
      </c>
    </row>
    <row r="161" spans="1:35" s="1" customFormat="1" ht="75" hidden="1" x14ac:dyDescent="0.25">
      <c r="A161" s="1" t="s">
        <v>1626</v>
      </c>
      <c r="B161" s="5" t="s">
        <v>32</v>
      </c>
      <c r="C161" s="6" t="s">
        <v>75</v>
      </c>
      <c r="D161" s="149"/>
      <c r="E161" s="190" t="s">
        <v>472</v>
      </c>
      <c r="F161" s="6" t="s">
        <v>196</v>
      </c>
      <c r="G161" s="8">
        <v>24986.695</v>
      </c>
      <c r="H161" s="8">
        <v>24986.695</v>
      </c>
      <c r="I161" s="8">
        <v>3358.3214840000001</v>
      </c>
      <c r="J161" s="8">
        <v>1942.490029</v>
      </c>
      <c r="K161" s="7" t="s">
        <v>527</v>
      </c>
      <c r="L161" s="7" t="s">
        <v>527</v>
      </c>
      <c r="M161" s="7" t="s">
        <v>527</v>
      </c>
      <c r="N161" s="7" t="s">
        <v>526</v>
      </c>
      <c r="O161" s="7" t="s">
        <v>526</v>
      </c>
      <c r="P161" s="7" t="s">
        <v>526</v>
      </c>
      <c r="Q161" s="9"/>
      <c r="R161" s="146"/>
      <c r="S161" s="146"/>
      <c r="T161" s="7">
        <v>3</v>
      </c>
      <c r="U161" s="6" t="s">
        <v>661</v>
      </c>
      <c r="V161" s="5" t="s">
        <v>1096</v>
      </c>
      <c r="W161" s="5" t="s">
        <v>1100</v>
      </c>
      <c r="X161" s="5" t="s">
        <v>1104</v>
      </c>
      <c r="Y161" s="5">
        <v>1</v>
      </c>
      <c r="Z161" s="5">
        <v>1</v>
      </c>
      <c r="AA161" s="9">
        <v>1</v>
      </c>
      <c r="AB161" s="9">
        <v>1</v>
      </c>
      <c r="AC161" s="9">
        <v>100</v>
      </c>
      <c r="AD161" s="156">
        <v>1</v>
      </c>
      <c r="AE161" s="156">
        <f t="shared" si="32"/>
        <v>0</v>
      </c>
      <c r="AF161" s="156"/>
      <c r="AG161" s="6" t="s">
        <v>1203</v>
      </c>
    </row>
    <row r="162" spans="1:35" s="1" customFormat="1" ht="75" hidden="1" x14ac:dyDescent="0.25">
      <c r="A162" s="1" t="s">
        <v>1626</v>
      </c>
      <c r="B162" s="5" t="s">
        <v>32</v>
      </c>
      <c r="C162" s="6" t="s">
        <v>75</v>
      </c>
      <c r="D162" s="149"/>
      <c r="E162" s="7" t="s">
        <v>472</v>
      </c>
      <c r="F162" s="6" t="s">
        <v>196</v>
      </c>
      <c r="G162" s="8">
        <v>0</v>
      </c>
      <c r="H162" s="8">
        <v>0</v>
      </c>
      <c r="I162" s="8">
        <v>0</v>
      </c>
      <c r="J162" s="8">
        <v>0</v>
      </c>
      <c r="K162" s="7">
        <v>0</v>
      </c>
      <c r="L162" s="7">
        <v>0</v>
      </c>
      <c r="M162" s="7">
        <v>0</v>
      </c>
      <c r="N162" s="7">
        <v>0</v>
      </c>
      <c r="O162" s="7">
        <v>0</v>
      </c>
      <c r="P162" s="7">
        <v>0</v>
      </c>
      <c r="Q162" s="9"/>
      <c r="R162" s="146"/>
      <c r="S162" s="146"/>
      <c r="T162" s="7">
        <v>4</v>
      </c>
      <c r="U162" s="6" t="s">
        <v>662</v>
      </c>
      <c r="V162" s="5" t="s">
        <v>1096</v>
      </c>
      <c r="W162" s="5" t="s">
        <v>1100</v>
      </c>
      <c r="X162" s="5" t="s">
        <v>1104</v>
      </c>
      <c r="Y162" s="5">
        <v>1</v>
      </c>
      <c r="Z162" s="5">
        <v>1</v>
      </c>
      <c r="AA162" s="9">
        <v>1</v>
      </c>
      <c r="AB162" s="9">
        <v>1</v>
      </c>
      <c r="AC162" s="9">
        <v>100</v>
      </c>
      <c r="AD162" s="156">
        <v>1</v>
      </c>
      <c r="AE162" s="156">
        <f t="shared" si="32"/>
        <v>0</v>
      </c>
      <c r="AF162" s="156"/>
      <c r="AG162" s="6" t="s">
        <v>1204</v>
      </c>
    </row>
    <row r="163" spans="1:35" s="1" customFormat="1" ht="75" hidden="1" x14ac:dyDescent="0.25">
      <c r="A163" s="1" t="s">
        <v>1626</v>
      </c>
      <c r="B163" s="5" t="s">
        <v>32</v>
      </c>
      <c r="C163" s="6" t="s">
        <v>75</v>
      </c>
      <c r="D163" s="149"/>
      <c r="E163" s="7" t="s">
        <v>472</v>
      </c>
      <c r="F163" s="6" t="s">
        <v>196</v>
      </c>
      <c r="G163" s="8">
        <v>0</v>
      </c>
      <c r="H163" s="8">
        <v>0</v>
      </c>
      <c r="I163" s="8">
        <v>0</v>
      </c>
      <c r="J163" s="8">
        <v>0</v>
      </c>
      <c r="K163" s="7">
        <v>0</v>
      </c>
      <c r="L163" s="7">
        <v>0</v>
      </c>
      <c r="M163" s="7">
        <v>0</v>
      </c>
      <c r="N163" s="7">
        <v>0</v>
      </c>
      <c r="O163" s="7">
        <v>0</v>
      </c>
      <c r="P163" s="7">
        <v>0</v>
      </c>
      <c r="Q163" s="9"/>
      <c r="R163" s="146"/>
      <c r="S163" s="146"/>
      <c r="T163" s="7">
        <v>5</v>
      </c>
      <c r="U163" s="6" t="s">
        <v>663</v>
      </c>
      <c r="V163" s="5" t="s">
        <v>1096</v>
      </c>
      <c r="W163" s="5" t="s">
        <v>1100</v>
      </c>
      <c r="X163" s="5" t="s">
        <v>1104</v>
      </c>
      <c r="Y163" s="5">
        <v>1</v>
      </c>
      <c r="Z163" s="5">
        <v>1</v>
      </c>
      <c r="AA163" s="9">
        <v>1</v>
      </c>
      <c r="AB163" s="9">
        <v>1</v>
      </c>
      <c r="AC163" s="9">
        <v>100</v>
      </c>
      <c r="AD163" s="156">
        <v>1</v>
      </c>
      <c r="AE163" s="156">
        <f t="shared" si="32"/>
        <v>0</v>
      </c>
      <c r="AF163" s="156"/>
      <c r="AG163" s="6" t="s">
        <v>1205</v>
      </c>
    </row>
    <row r="164" spans="1:35" s="1" customFormat="1" ht="75" hidden="1" x14ac:dyDescent="0.25">
      <c r="A164" s="1" t="s">
        <v>1626</v>
      </c>
      <c r="B164" s="5" t="s">
        <v>32</v>
      </c>
      <c r="C164" s="6" t="s">
        <v>75</v>
      </c>
      <c r="D164" s="149"/>
      <c r="E164" s="7" t="s">
        <v>472</v>
      </c>
      <c r="F164" s="6" t="s">
        <v>196</v>
      </c>
      <c r="G164" s="8">
        <v>0</v>
      </c>
      <c r="H164" s="8">
        <v>0</v>
      </c>
      <c r="I164" s="8">
        <v>0</v>
      </c>
      <c r="J164" s="8">
        <v>0</v>
      </c>
      <c r="K164" s="7">
        <v>0</v>
      </c>
      <c r="L164" s="7">
        <v>0</v>
      </c>
      <c r="M164" s="7">
        <v>0</v>
      </c>
      <c r="N164" s="7">
        <v>0</v>
      </c>
      <c r="O164" s="7">
        <v>0</v>
      </c>
      <c r="P164" s="7">
        <v>0</v>
      </c>
      <c r="Q164" s="9"/>
      <c r="R164" s="146"/>
      <c r="S164" s="146"/>
      <c r="T164" s="7">
        <v>6</v>
      </c>
      <c r="U164" s="6" t="s">
        <v>664</v>
      </c>
      <c r="V164" s="5" t="s">
        <v>1095</v>
      </c>
      <c r="W164" s="5" t="s">
        <v>1100</v>
      </c>
      <c r="X164" s="5" t="s">
        <v>1104</v>
      </c>
      <c r="Y164" s="5">
        <v>1</v>
      </c>
      <c r="Z164" s="5">
        <v>20</v>
      </c>
      <c r="AA164" s="9">
        <v>2</v>
      </c>
      <c r="AB164" s="9">
        <v>1</v>
      </c>
      <c r="AC164" s="9">
        <v>50</v>
      </c>
      <c r="AD164" s="156">
        <v>2</v>
      </c>
      <c r="AE164" s="156">
        <f t="shared" si="32"/>
        <v>0</v>
      </c>
      <c r="AF164" s="156"/>
      <c r="AG164" s="6" t="s">
        <v>1206</v>
      </c>
    </row>
    <row r="165" spans="1:35" s="1" customFormat="1" ht="75" hidden="1" x14ac:dyDescent="0.25">
      <c r="A165" s="1" t="s">
        <v>1626</v>
      </c>
      <c r="B165" s="5" t="s">
        <v>32</v>
      </c>
      <c r="C165" s="6" t="s">
        <v>75</v>
      </c>
      <c r="D165" s="149"/>
      <c r="E165" s="7" t="s">
        <v>472</v>
      </c>
      <c r="F165" s="6" t="s">
        <v>196</v>
      </c>
      <c r="G165" s="8">
        <v>0</v>
      </c>
      <c r="H165" s="8">
        <v>0</v>
      </c>
      <c r="I165" s="8">
        <v>0</v>
      </c>
      <c r="J165" s="8">
        <v>0</v>
      </c>
      <c r="K165" s="7">
        <v>0</v>
      </c>
      <c r="L165" s="7">
        <v>0</v>
      </c>
      <c r="M165" s="7">
        <v>0</v>
      </c>
      <c r="N165" s="7">
        <v>0</v>
      </c>
      <c r="O165" s="7">
        <v>0</v>
      </c>
      <c r="P165" s="7">
        <v>0</v>
      </c>
      <c r="Q165" s="9"/>
      <c r="R165" s="146"/>
      <c r="S165" s="146"/>
      <c r="T165" s="7">
        <v>7</v>
      </c>
      <c r="U165" s="6" t="s">
        <v>665</v>
      </c>
      <c r="V165" s="5" t="s">
        <v>1095</v>
      </c>
      <c r="W165" s="5" t="s">
        <v>1101</v>
      </c>
      <c r="X165" s="5" t="s">
        <v>1105</v>
      </c>
      <c r="Y165" s="5"/>
      <c r="Z165" s="5">
        <v>100</v>
      </c>
      <c r="AA165" s="9">
        <v>18</v>
      </c>
      <c r="AB165" s="9"/>
      <c r="AC165" s="9"/>
      <c r="AD165" s="156">
        <v>15</v>
      </c>
      <c r="AE165" s="156">
        <f t="shared" si="32"/>
        <v>-3</v>
      </c>
      <c r="AF165" s="156"/>
      <c r="AG165" s="6" t="s">
        <v>1207</v>
      </c>
    </row>
    <row r="166" spans="1:35" s="1" customFormat="1" ht="75" hidden="1" x14ac:dyDescent="0.25">
      <c r="A166" s="1" t="s">
        <v>1626</v>
      </c>
      <c r="B166" s="5" t="s">
        <v>32</v>
      </c>
      <c r="C166" s="6" t="s">
        <v>75</v>
      </c>
      <c r="D166" s="149"/>
      <c r="E166" s="7" t="s">
        <v>472</v>
      </c>
      <c r="F166" s="6" t="s">
        <v>196</v>
      </c>
      <c r="G166" s="8">
        <v>0</v>
      </c>
      <c r="H166" s="8">
        <v>0</v>
      </c>
      <c r="I166" s="8">
        <v>0</v>
      </c>
      <c r="J166" s="8">
        <v>0</v>
      </c>
      <c r="K166" s="7">
        <v>0</v>
      </c>
      <c r="L166" s="7">
        <v>0</v>
      </c>
      <c r="M166" s="7">
        <v>0</v>
      </c>
      <c r="N166" s="7">
        <v>0</v>
      </c>
      <c r="O166" s="7">
        <v>0</v>
      </c>
      <c r="P166" s="7">
        <v>0</v>
      </c>
      <c r="Q166" s="9"/>
      <c r="R166" s="146"/>
      <c r="S166" s="146"/>
      <c r="T166" s="7">
        <v>17</v>
      </c>
      <c r="U166" s="6" t="s">
        <v>666</v>
      </c>
      <c r="V166" s="5" t="s">
        <v>1098</v>
      </c>
      <c r="W166" s="5" t="s">
        <v>1100</v>
      </c>
      <c r="X166" s="5" t="s">
        <v>1104</v>
      </c>
      <c r="Y166" s="5"/>
      <c r="Z166" s="5">
        <v>1</v>
      </c>
      <c r="AA166" s="9">
        <v>1</v>
      </c>
      <c r="AB166" s="9">
        <v>0</v>
      </c>
      <c r="AC166" s="9">
        <v>0</v>
      </c>
      <c r="AD166" s="156">
        <v>90</v>
      </c>
      <c r="AE166" s="156">
        <f t="shared" si="32"/>
        <v>89</v>
      </c>
      <c r="AF166" s="156"/>
      <c r="AG166" s="6" t="s">
        <v>1208</v>
      </c>
    </row>
    <row r="167" spans="1:35" s="1" customFormat="1" ht="90" hidden="1" x14ac:dyDescent="0.25">
      <c r="A167" s="1" t="s">
        <v>1626</v>
      </c>
      <c r="B167" s="5" t="s">
        <v>32</v>
      </c>
      <c r="C167" s="6" t="s">
        <v>75</v>
      </c>
      <c r="D167" s="149"/>
      <c r="E167" s="192" t="s">
        <v>470</v>
      </c>
      <c r="F167" s="6" t="s">
        <v>200</v>
      </c>
      <c r="G167" s="8">
        <v>2450</v>
      </c>
      <c r="H167" s="8">
        <v>2450</v>
      </c>
      <c r="I167" s="8">
        <v>1472.6303350000001</v>
      </c>
      <c r="J167" s="8">
        <v>771.32604900000001</v>
      </c>
      <c r="K167" s="7" t="s">
        <v>527</v>
      </c>
      <c r="L167" s="7" t="s">
        <v>526</v>
      </c>
      <c r="M167" s="7" t="s">
        <v>526</v>
      </c>
      <c r="N167" s="7" t="s">
        <v>526</v>
      </c>
      <c r="O167" s="7" t="s">
        <v>526</v>
      </c>
      <c r="P167" s="7" t="s">
        <v>526</v>
      </c>
      <c r="Q167" s="9"/>
      <c r="R167" s="146"/>
      <c r="S167" s="146"/>
      <c r="T167" s="7">
        <v>8</v>
      </c>
      <c r="U167" s="6" t="s">
        <v>675</v>
      </c>
      <c r="V167" s="5" t="s">
        <v>1095</v>
      </c>
      <c r="W167" s="5" t="s">
        <v>1101</v>
      </c>
      <c r="X167" s="5" t="s">
        <v>1104</v>
      </c>
      <c r="Y167" s="5">
        <v>0.6</v>
      </c>
      <c r="Z167" s="5">
        <v>2</v>
      </c>
      <c r="AA167" s="9">
        <v>1</v>
      </c>
      <c r="AB167" s="9"/>
      <c r="AC167" s="9"/>
      <c r="AD167" s="156"/>
      <c r="AE167" s="156">
        <f t="shared" si="32"/>
        <v>-1</v>
      </c>
      <c r="AF167" s="156"/>
      <c r="AG167" s="6" t="s">
        <v>1217</v>
      </c>
    </row>
    <row r="168" spans="1:35" s="1" customFormat="1" ht="45" hidden="1" x14ac:dyDescent="0.25">
      <c r="A168" s="1" t="s">
        <v>1626</v>
      </c>
      <c r="B168" s="5" t="s">
        <v>32</v>
      </c>
      <c r="C168" s="6" t="s">
        <v>75</v>
      </c>
      <c r="D168" s="149"/>
      <c r="E168" s="7" t="s">
        <v>470</v>
      </c>
      <c r="F168" s="6" t="s">
        <v>200</v>
      </c>
      <c r="G168" s="8">
        <v>0</v>
      </c>
      <c r="H168" s="8">
        <v>0</v>
      </c>
      <c r="I168" s="8">
        <v>0</v>
      </c>
      <c r="J168" s="8">
        <v>0</v>
      </c>
      <c r="K168" s="7">
        <v>0</v>
      </c>
      <c r="L168" s="7">
        <v>0</v>
      </c>
      <c r="M168" s="7">
        <v>0</v>
      </c>
      <c r="N168" s="7">
        <v>0</v>
      </c>
      <c r="O168" s="7">
        <v>0</v>
      </c>
      <c r="P168" s="7">
        <v>0</v>
      </c>
      <c r="Q168" s="9"/>
      <c r="R168" s="146"/>
      <c r="S168" s="146"/>
      <c r="T168" s="7">
        <v>9</v>
      </c>
      <c r="U168" s="6" t="s">
        <v>676</v>
      </c>
      <c r="V168" s="5" t="s">
        <v>1095</v>
      </c>
      <c r="W168" s="5" t="s">
        <v>1100</v>
      </c>
      <c r="X168" s="5" t="s">
        <v>1104</v>
      </c>
      <c r="Y168" s="5">
        <v>4</v>
      </c>
      <c r="Z168" s="5">
        <v>40</v>
      </c>
      <c r="AA168" s="9">
        <v>4</v>
      </c>
      <c r="AB168" s="9">
        <v>1</v>
      </c>
      <c r="AC168" s="9">
        <v>25</v>
      </c>
      <c r="AD168" s="156">
        <v>4</v>
      </c>
      <c r="AE168" s="156">
        <f t="shared" si="32"/>
        <v>0</v>
      </c>
      <c r="AF168" s="156"/>
      <c r="AG168" s="6" t="s">
        <v>1218</v>
      </c>
    </row>
    <row r="169" spans="1:35" s="1" customFormat="1" ht="60" hidden="1" x14ac:dyDescent="0.25">
      <c r="A169" s="1" t="s">
        <v>1626</v>
      </c>
      <c r="B169" s="5" t="s">
        <v>32</v>
      </c>
      <c r="C169" s="6" t="s">
        <v>75</v>
      </c>
      <c r="D169" s="149"/>
      <c r="E169" s="7" t="s">
        <v>470</v>
      </c>
      <c r="F169" s="6" t="s">
        <v>200</v>
      </c>
      <c r="G169" s="8">
        <v>0</v>
      </c>
      <c r="H169" s="8">
        <v>0</v>
      </c>
      <c r="I169" s="8">
        <v>0</v>
      </c>
      <c r="J169" s="8">
        <v>0</v>
      </c>
      <c r="K169" s="7">
        <v>0</v>
      </c>
      <c r="L169" s="7">
        <v>0</v>
      </c>
      <c r="M169" s="7">
        <v>0</v>
      </c>
      <c r="N169" s="7">
        <v>0</v>
      </c>
      <c r="O169" s="7">
        <v>0</v>
      </c>
      <c r="P169" s="7">
        <v>0</v>
      </c>
      <c r="Q169" s="9"/>
      <c r="R169" s="146"/>
      <c r="S169" s="146"/>
      <c r="T169" s="7">
        <v>16</v>
      </c>
      <c r="U169" s="6" t="s">
        <v>677</v>
      </c>
      <c r="V169" s="5" t="s">
        <v>1095</v>
      </c>
      <c r="W169" s="5" t="s">
        <v>1101</v>
      </c>
      <c r="X169" s="5" t="s">
        <v>1104</v>
      </c>
      <c r="Y169" s="5"/>
      <c r="Z169" s="5">
        <v>10</v>
      </c>
      <c r="AA169" s="9">
        <v>1</v>
      </c>
      <c r="AB169" s="9"/>
      <c r="AC169" s="9"/>
      <c r="AD169" s="156">
        <v>100</v>
      </c>
      <c r="AE169" s="156">
        <f t="shared" si="32"/>
        <v>99</v>
      </c>
      <c r="AF169" s="156"/>
      <c r="AG169" s="6" t="s">
        <v>1219</v>
      </c>
    </row>
    <row r="170" spans="1:35" s="1" customFormat="1" ht="60" hidden="1" x14ac:dyDescent="0.25">
      <c r="A170" s="1" t="s">
        <v>1626</v>
      </c>
      <c r="B170" s="5" t="s">
        <v>32</v>
      </c>
      <c r="C170" s="6" t="s">
        <v>75</v>
      </c>
      <c r="D170" s="149"/>
      <c r="E170" s="12" t="s">
        <v>475</v>
      </c>
      <c r="F170" s="6" t="s">
        <v>199</v>
      </c>
      <c r="G170" s="8">
        <v>9750</v>
      </c>
      <c r="H170" s="8">
        <v>9750</v>
      </c>
      <c r="I170" s="8">
        <v>2939.1377090000001</v>
      </c>
      <c r="J170" s="8">
        <v>1832.6606710000001</v>
      </c>
      <c r="K170" s="7" t="s">
        <v>527</v>
      </c>
      <c r="L170" s="7" t="s">
        <v>526</v>
      </c>
      <c r="M170" s="7" t="s">
        <v>526</v>
      </c>
      <c r="N170" s="7" t="s">
        <v>526</v>
      </c>
      <c r="O170" s="7" t="s">
        <v>527</v>
      </c>
      <c r="P170" s="7" t="s">
        <v>527</v>
      </c>
      <c r="Q170" s="9"/>
      <c r="R170" s="146"/>
      <c r="S170" s="146"/>
      <c r="T170" s="7">
        <v>10</v>
      </c>
      <c r="U170" s="6" t="s">
        <v>672</v>
      </c>
      <c r="V170" s="5" t="s">
        <v>1095</v>
      </c>
      <c r="W170" s="5" t="s">
        <v>1101</v>
      </c>
      <c r="X170" s="5" t="s">
        <v>1104</v>
      </c>
      <c r="Y170" s="5">
        <v>4</v>
      </c>
      <c r="Z170" s="5">
        <v>12</v>
      </c>
      <c r="AA170" s="9">
        <v>3</v>
      </c>
      <c r="AB170" s="9"/>
      <c r="AC170" s="9"/>
      <c r="AD170" s="156">
        <v>1</v>
      </c>
      <c r="AE170" s="156">
        <f t="shared" si="32"/>
        <v>-2</v>
      </c>
      <c r="AF170" s="156"/>
      <c r="AG170" s="6" t="s">
        <v>1214</v>
      </c>
    </row>
    <row r="171" spans="1:35" s="1" customFormat="1" ht="45" hidden="1" x14ac:dyDescent="0.25">
      <c r="A171" s="1" t="s">
        <v>1626</v>
      </c>
      <c r="B171" s="5" t="s">
        <v>32</v>
      </c>
      <c r="C171" s="6" t="s">
        <v>75</v>
      </c>
      <c r="D171" s="149"/>
      <c r="E171" s="7" t="s">
        <v>475</v>
      </c>
      <c r="F171" s="6" t="s">
        <v>199</v>
      </c>
      <c r="G171" s="8">
        <v>0</v>
      </c>
      <c r="H171" s="8">
        <v>0</v>
      </c>
      <c r="I171" s="8">
        <v>0</v>
      </c>
      <c r="J171" s="8">
        <v>0</v>
      </c>
      <c r="K171" s="7">
        <v>0</v>
      </c>
      <c r="L171" s="7">
        <v>0</v>
      </c>
      <c r="M171" s="7">
        <v>0</v>
      </c>
      <c r="N171" s="7">
        <v>0</v>
      </c>
      <c r="O171" s="7">
        <v>0</v>
      </c>
      <c r="P171" s="7">
        <v>0</v>
      </c>
      <c r="Q171" s="9"/>
      <c r="R171" s="146"/>
      <c r="S171" s="146"/>
      <c r="T171" s="7">
        <v>11</v>
      </c>
      <c r="U171" s="6" t="s">
        <v>673</v>
      </c>
      <c r="V171" s="5" t="s">
        <v>1095</v>
      </c>
      <c r="W171" s="5" t="s">
        <v>1103</v>
      </c>
      <c r="X171" s="5" t="s">
        <v>1104</v>
      </c>
      <c r="Y171" s="5">
        <v>2</v>
      </c>
      <c r="Z171" s="5">
        <v>20</v>
      </c>
      <c r="AA171" s="9">
        <v>2</v>
      </c>
      <c r="AB171" s="9">
        <v>1</v>
      </c>
      <c r="AC171" s="9">
        <v>50</v>
      </c>
      <c r="AD171" s="156">
        <v>1</v>
      </c>
      <c r="AE171" s="156">
        <f t="shared" si="32"/>
        <v>-1</v>
      </c>
      <c r="AF171" s="156"/>
      <c r="AG171" s="6" t="s">
        <v>1215</v>
      </c>
    </row>
    <row r="172" spans="1:35" s="1" customFormat="1" ht="60" hidden="1" x14ac:dyDescent="0.25">
      <c r="A172" s="1" t="s">
        <v>1626</v>
      </c>
      <c r="B172" s="5" t="s">
        <v>32</v>
      </c>
      <c r="C172" s="6" t="s">
        <v>75</v>
      </c>
      <c r="D172" s="149"/>
      <c r="E172" s="7" t="s">
        <v>475</v>
      </c>
      <c r="F172" s="6" t="s">
        <v>199</v>
      </c>
      <c r="G172" s="8">
        <v>0</v>
      </c>
      <c r="H172" s="8">
        <v>0</v>
      </c>
      <c r="I172" s="8">
        <v>0</v>
      </c>
      <c r="J172" s="8">
        <v>0</v>
      </c>
      <c r="K172" s="7">
        <v>0</v>
      </c>
      <c r="L172" s="7">
        <v>0</v>
      </c>
      <c r="M172" s="7">
        <v>0</v>
      </c>
      <c r="N172" s="7">
        <v>0</v>
      </c>
      <c r="O172" s="7">
        <v>0</v>
      </c>
      <c r="P172" s="7">
        <v>0</v>
      </c>
      <c r="Q172" s="9"/>
      <c r="R172" s="146"/>
      <c r="S172" s="146"/>
      <c r="T172" s="7">
        <v>12</v>
      </c>
      <c r="U172" s="6" t="s">
        <v>674</v>
      </c>
      <c r="V172" s="5" t="s">
        <v>1095</v>
      </c>
      <c r="W172" s="5" t="s">
        <v>1101</v>
      </c>
      <c r="X172" s="5" t="s">
        <v>1104</v>
      </c>
      <c r="Y172" s="5">
        <v>2</v>
      </c>
      <c r="Z172" s="5">
        <v>10</v>
      </c>
      <c r="AA172" s="9">
        <v>1</v>
      </c>
      <c r="AB172" s="9"/>
      <c r="AC172" s="9"/>
      <c r="AD172" s="156">
        <v>1</v>
      </c>
      <c r="AE172" s="156">
        <f t="shared" si="32"/>
        <v>0</v>
      </c>
      <c r="AF172" s="156"/>
      <c r="AG172" s="6" t="s">
        <v>1216</v>
      </c>
    </row>
    <row r="173" spans="1:35" s="1" customFormat="1" ht="60" hidden="1" x14ac:dyDescent="0.25">
      <c r="A173" s="1" t="s">
        <v>1626</v>
      </c>
      <c r="B173" s="5" t="s">
        <v>32</v>
      </c>
      <c r="C173" s="6" t="s">
        <v>75</v>
      </c>
      <c r="D173" s="149"/>
      <c r="E173" s="191" t="s">
        <v>477</v>
      </c>
      <c r="F173" s="6" t="s">
        <v>197</v>
      </c>
      <c r="G173" s="8">
        <v>19400</v>
      </c>
      <c r="H173" s="8">
        <v>19400</v>
      </c>
      <c r="I173" s="8">
        <v>8900.4537010000004</v>
      </c>
      <c r="J173" s="8">
        <v>3708.8007870000001</v>
      </c>
      <c r="K173" s="7" t="s">
        <v>527</v>
      </c>
      <c r="L173" s="7" t="s">
        <v>527</v>
      </c>
      <c r="M173" s="7" t="s">
        <v>527</v>
      </c>
      <c r="N173" s="7" t="s">
        <v>526</v>
      </c>
      <c r="O173" s="7" t="s">
        <v>527</v>
      </c>
      <c r="P173" s="7" t="s">
        <v>526</v>
      </c>
      <c r="Q173" s="9"/>
      <c r="R173" s="146"/>
      <c r="S173" s="146"/>
      <c r="T173" s="7">
        <v>13</v>
      </c>
      <c r="U173" s="6" t="s">
        <v>667</v>
      </c>
      <c r="V173" s="5" t="s">
        <v>1098</v>
      </c>
      <c r="W173" s="5" t="s">
        <v>1101</v>
      </c>
      <c r="X173" s="5" t="s">
        <v>1105</v>
      </c>
      <c r="Y173" s="5">
        <v>85.3</v>
      </c>
      <c r="Z173" s="5">
        <v>100</v>
      </c>
      <c r="AA173" s="9">
        <v>100</v>
      </c>
      <c r="AB173" s="9"/>
      <c r="AC173" s="9"/>
      <c r="AD173" s="156">
        <v>2</v>
      </c>
      <c r="AE173" s="156">
        <f t="shared" si="32"/>
        <v>-98</v>
      </c>
      <c r="AF173" s="156"/>
      <c r="AG173" s="6" t="s">
        <v>1209</v>
      </c>
    </row>
    <row r="174" spans="1:35" s="1" customFormat="1" ht="60" hidden="1" x14ac:dyDescent="0.25">
      <c r="A174" s="1" t="s">
        <v>1626</v>
      </c>
      <c r="B174" s="5" t="s">
        <v>32</v>
      </c>
      <c r="C174" s="6" t="s">
        <v>75</v>
      </c>
      <c r="D174" s="149"/>
      <c r="E174" s="7" t="s">
        <v>477</v>
      </c>
      <c r="F174" s="6" t="s">
        <v>197</v>
      </c>
      <c r="G174" s="8">
        <v>0</v>
      </c>
      <c r="H174" s="8">
        <v>0</v>
      </c>
      <c r="I174" s="8">
        <v>0</v>
      </c>
      <c r="J174" s="8">
        <v>0</v>
      </c>
      <c r="K174" s="7">
        <v>0</v>
      </c>
      <c r="L174" s="7">
        <v>0</v>
      </c>
      <c r="M174" s="7">
        <v>0</v>
      </c>
      <c r="N174" s="7">
        <v>0</v>
      </c>
      <c r="O174" s="7">
        <v>0</v>
      </c>
      <c r="P174" s="7">
        <v>0</v>
      </c>
      <c r="Q174" s="9"/>
      <c r="R174" s="146"/>
      <c r="S174" s="146"/>
      <c r="T174" s="7">
        <v>14</v>
      </c>
      <c r="U174" s="6" t="s">
        <v>668</v>
      </c>
      <c r="V174" s="5" t="s">
        <v>1096</v>
      </c>
      <c r="W174" s="102" t="s">
        <v>1101</v>
      </c>
      <c r="X174" s="5" t="s">
        <v>1105</v>
      </c>
      <c r="Y174" s="5">
        <v>100</v>
      </c>
      <c r="Z174" s="5">
        <v>100</v>
      </c>
      <c r="AA174" s="9">
        <v>100</v>
      </c>
      <c r="AB174" s="115"/>
      <c r="AC174" s="115"/>
      <c r="AD174" s="156">
        <v>1</v>
      </c>
      <c r="AE174" s="156">
        <f t="shared" si="32"/>
        <v>-99</v>
      </c>
      <c r="AF174" s="156"/>
      <c r="AG174" s="6" t="s">
        <v>1210</v>
      </c>
    </row>
    <row r="175" spans="1:35" s="1" customFormat="1" ht="60" hidden="1" x14ac:dyDescent="0.25">
      <c r="A175" s="1" t="s">
        <v>1626</v>
      </c>
      <c r="B175" s="5" t="s">
        <v>32</v>
      </c>
      <c r="C175" s="6" t="s">
        <v>75</v>
      </c>
      <c r="D175" s="149"/>
      <c r="E175" s="7" t="s">
        <v>477</v>
      </c>
      <c r="F175" s="6" t="s">
        <v>197</v>
      </c>
      <c r="G175" s="8">
        <v>0</v>
      </c>
      <c r="H175" s="8">
        <v>0</v>
      </c>
      <c r="I175" s="8">
        <v>0</v>
      </c>
      <c r="J175" s="8">
        <v>0</v>
      </c>
      <c r="K175" s="7">
        <v>0</v>
      </c>
      <c r="L175" s="7">
        <v>0</v>
      </c>
      <c r="M175" s="7">
        <v>0</v>
      </c>
      <c r="N175" s="7">
        <v>0</v>
      </c>
      <c r="O175" s="7">
        <v>0</v>
      </c>
      <c r="P175" s="7">
        <v>0</v>
      </c>
      <c r="Q175" s="9"/>
      <c r="R175" s="146"/>
      <c r="S175" s="146"/>
      <c r="T175" s="7">
        <v>15</v>
      </c>
      <c r="U175" s="6" t="s">
        <v>669</v>
      </c>
      <c r="V175" s="5" t="s">
        <v>1096</v>
      </c>
      <c r="W175" s="5" t="s">
        <v>1100</v>
      </c>
      <c r="X175" s="5" t="s">
        <v>1105</v>
      </c>
      <c r="Y175" s="5">
        <v>90</v>
      </c>
      <c r="Z175" s="5">
        <v>90</v>
      </c>
      <c r="AA175" s="9">
        <v>90</v>
      </c>
      <c r="AB175" s="9">
        <v>90</v>
      </c>
      <c r="AC175" s="9">
        <v>100</v>
      </c>
      <c r="AD175" s="156">
        <v>100</v>
      </c>
      <c r="AE175" s="156">
        <f t="shared" si="32"/>
        <v>10</v>
      </c>
      <c r="AF175" s="156"/>
      <c r="AG175" s="6" t="s">
        <v>1211</v>
      </c>
    </row>
    <row r="176" spans="1:35" s="46" customFormat="1" ht="54.75" hidden="1" customHeight="1" x14ac:dyDescent="0.25">
      <c r="A176" s="46" t="s">
        <v>1626</v>
      </c>
      <c r="B176" s="27" t="s">
        <v>32</v>
      </c>
      <c r="C176" s="28" t="s">
        <v>75</v>
      </c>
      <c r="D176" s="149"/>
      <c r="E176" s="30">
        <v>10</v>
      </c>
      <c r="F176" s="28" t="s">
        <v>1674</v>
      </c>
      <c r="G176" s="73">
        <v>0</v>
      </c>
      <c r="H176" s="73">
        <v>0</v>
      </c>
      <c r="I176" s="73">
        <v>0</v>
      </c>
      <c r="J176" s="73">
        <v>0</v>
      </c>
      <c r="K176" s="30">
        <v>0</v>
      </c>
      <c r="L176" s="30">
        <v>0</v>
      </c>
      <c r="M176" s="30">
        <v>0</v>
      </c>
      <c r="N176" s="30">
        <v>0</v>
      </c>
      <c r="O176" s="30">
        <v>0</v>
      </c>
      <c r="P176" s="30">
        <v>0</v>
      </c>
      <c r="Q176" s="9"/>
      <c r="R176" s="154"/>
      <c r="S176" s="154"/>
      <c r="T176" s="74" t="s">
        <v>491</v>
      </c>
      <c r="U176" s="72" t="s">
        <v>1675</v>
      </c>
      <c r="V176" s="74" t="s">
        <v>1098</v>
      </c>
      <c r="W176" s="74" t="s">
        <v>1101</v>
      </c>
      <c r="X176" s="75" t="s">
        <v>1105</v>
      </c>
      <c r="Y176" s="76"/>
      <c r="Z176" s="76">
        <v>100</v>
      </c>
      <c r="AA176" s="77">
        <v>100</v>
      </c>
      <c r="AB176" s="39"/>
      <c r="AC176" s="39"/>
      <c r="AD176" s="157">
        <v>100</v>
      </c>
      <c r="AE176" s="156">
        <f t="shared" si="32"/>
        <v>0</v>
      </c>
      <c r="AF176" s="157"/>
      <c r="AG176" s="78" t="s">
        <v>1676</v>
      </c>
      <c r="AI176" s="46" t="s">
        <v>1617</v>
      </c>
    </row>
    <row r="177" spans="1:35" s="1" customFormat="1" ht="45" hidden="1" x14ac:dyDescent="0.25">
      <c r="A177" s="14" t="s">
        <v>1627</v>
      </c>
      <c r="B177" s="10" t="s">
        <v>33</v>
      </c>
      <c r="C177" s="11" t="s">
        <v>76</v>
      </c>
      <c r="D177" s="11"/>
      <c r="E177" s="12" t="s">
        <v>470</v>
      </c>
      <c r="F177" s="11" t="s">
        <v>1667</v>
      </c>
      <c r="G177" s="69">
        <v>521.73130400000002</v>
      </c>
      <c r="H177" s="69">
        <v>521.73130400000002</v>
      </c>
      <c r="I177" s="69">
        <v>506.22732200000002</v>
      </c>
      <c r="J177" s="69">
        <v>414.807322</v>
      </c>
      <c r="K177" s="12" t="s">
        <v>527</v>
      </c>
      <c r="L177" s="12" t="s">
        <v>526</v>
      </c>
      <c r="M177" s="12" t="s">
        <v>526</v>
      </c>
      <c r="N177" s="12" t="s">
        <v>526</v>
      </c>
      <c r="O177" s="12" t="s">
        <v>526</v>
      </c>
      <c r="P177" s="12" t="s">
        <v>526</v>
      </c>
      <c r="Q177" s="9"/>
      <c r="R177" s="12"/>
      <c r="S177" s="205">
        <f>Q177/H177-1</f>
        <v>-1</v>
      </c>
      <c r="T177" s="12"/>
      <c r="U177" s="11"/>
      <c r="V177" s="10"/>
      <c r="W177" s="10"/>
      <c r="X177" s="10"/>
      <c r="Y177" s="10"/>
      <c r="Z177" s="10"/>
      <c r="AA177" s="13"/>
      <c r="AB177" s="13"/>
      <c r="AC177" s="13"/>
      <c r="AD177" s="13"/>
      <c r="AE177" s="13">
        <f t="shared" si="32"/>
        <v>0</v>
      </c>
      <c r="AF177" s="13"/>
      <c r="AG177" s="11"/>
      <c r="AH177" s="14"/>
      <c r="AI177" s="70" t="s">
        <v>1633</v>
      </c>
    </row>
    <row r="178" spans="1:35" s="1" customFormat="1" ht="75" hidden="1" x14ac:dyDescent="0.25">
      <c r="A178" s="1" t="s">
        <v>1627</v>
      </c>
      <c r="B178" s="5" t="s">
        <v>33</v>
      </c>
      <c r="C178" s="6" t="s">
        <v>76</v>
      </c>
      <c r="D178" s="149"/>
      <c r="E178" s="7" t="s">
        <v>475</v>
      </c>
      <c r="F178" s="6" t="s">
        <v>201</v>
      </c>
      <c r="G178" s="8">
        <v>43969</v>
      </c>
      <c r="H178" s="8">
        <v>43969</v>
      </c>
      <c r="I178" s="8">
        <v>29990.932235</v>
      </c>
      <c r="J178" s="8">
        <v>12213.938662</v>
      </c>
      <c r="K178" s="7" t="s">
        <v>527</v>
      </c>
      <c r="L178" s="140" t="s">
        <v>527</v>
      </c>
      <c r="M178" s="7" t="s">
        <v>527</v>
      </c>
      <c r="N178" s="7" t="s">
        <v>526</v>
      </c>
      <c r="O178" s="140" t="s">
        <v>527</v>
      </c>
      <c r="P178" s="140" t="s">
        <v>527</v>
      </c>
      <c r="Q178" s="9">
        <v>51476</v>
      </c>
      <c r="R178" s="175">
        <f>Q178-H178</f>
        <v>7507</v>
      </c>
      <c r="S178" s="184">
        <f>Q178/H178-1</f>
        <v>0.17073392617525984</v>
      </c>
      <c r="T178" s="7">
        <v>1</v>
      </c>
      <c r="U178" s="6" t="s">
        <v>678</v>
      </c>
      <c r="V178" s="5" t="s">
        <v>1095</v>
      </c>
      <c r="W178" s="5" t="s">
        <v>1100</v>
      </c>
      <c r="X178" s="5" t="s">
        <v>1104</v>
      </c>
      <c r="Y178" s="5">
        <v>3520</v>
      </c>
      <c r="Z178" s="5">
        <v>9846</v>
      </c>
      <c r="AA178" s="9">
        <v>846</v>
      </c>
      <c r="AB178" s="9">
        <v>425</v>
      </c>
      <c r="AC178" s="9">
        <v>50.236406619385299</v>
      </c>
      <c r="AD178" s="156">
        <v>1000</v>
      </c>
      <c r="AE178" s="156">
        <f t="shared" si="32"/>
        <v>154</v>
      </c>
      <c r="AF178" s="156"/>
      <c r="AG178" s="6" t="s">
        <v>1220</v>
      </c>
    </row>
    <row r="179" spans="1:35" s="1" customFormat="1" ht="75" hidden="1" x14ac:dyDescent="0.25">
      <c r="A179" s="1" t="s">
        <v>1627</v>
      </c>
      <c r="B179" s="5" t="s">
        <v>33</v>
      </c>
      <c r="C179" s="6" t="s">
        <v>76</v>
      </c>
      <c r="D179" s="149"/>
      <c r="E179" s="7" t="s">
        <v>475</v>
      </c>
      <c r="F179" s="6" t="s">
        <v>201</v>
      </c>
      <c r="G179" s="8">
        <v>0</v>
      </c>
      <c r="H179" s="8">
        <v>0</v>
      </c>
      <c r="I179" s="8">
        <v>0</v>
      </c>
      <c r="J179" s="8">
        <v>0</v>
      </c>
      <c r="K179" s="7">
        <v>0</v>
      </c>
      <c r="L179" s="7">
        <v>0</v>
      </c>
      <c r="M179" s="7">
        <v>0</v>
      </c>
      <c r="N179" s="7">
        <v>0</v>
      </c>
      <c r="O179" s="7">
        <v>0</v>
      </c>
      <c r="P179" s="7">
        <v>0</v>
      </c>
      <c r="Q179" s="9"/>
      <c r="R179" s="175"/>
      <c r="S179" s="184"/>
      <c r="T179" s="7">
        <v>2</v>
      </c>
      <c r="U179" s="6" t="s">
        <v>679</v>
      </c>
      <c r="V179" s="5" t="s">
        <v>1095</v>
      </c>
      <c r="W179" s="5" t="s">
        <v>1100</v>
      </c>
      <c r="X179" s="5" t="s">
        <v>1104</v>
      </c>
      <c r="Y179" s="5">
        <v>111340</v>
      </c>
      <c r="Z179" s="5">
        <v>350292</v>
      </c>
      <c r="AA179" s="9">
        <v>35292</v>
      </c>
      <c r="AB179" s="9">
        <v>20156</v>
      </c>
      <c r="AC179" s="9">
        <v>57.112093392270197</v>
      </c>
      <c r="AD179" s="156">
        <v>35000</v>
      </c>
      <c r="AE179" s="156">
        <f t="shared" si="32"/>
        <v>-292</v>
      </c>
      <c r="AF179" s="156"/>
      <c r="AG179" s="6" t="s">
        <v>1221</v>
      </c>
    </row>
    <row r="180" spans="1:35" s="1" customFormat="1" ht="90" hidden="1" x14ac:dyDescent="0.25">
      <c r="A180" s="1" t="s">
        <v>1627</v>
      </c>
      <c r="B180" s="5" t="s">
        <v>33</v>
      </c>
      <c r="C180" s="6" t="s">
        <v>76</v>
      </c>
      <c r="D180" s="149"/>
      <c r="E180" s="7" t="s">
        <v>475</v>
      </c>
      <c r="F180" s="6" t="s">
        <v>201</v>
      </c>
      <c r="G180" s="8">
        <v>0</v>
      </c>
      <c r="H180" s="8">
        <v>0</v>
      </c>
      <c r="I180" s="8">
        <v>0</v>
      </c>
      <c r="J180" s="8">
        <v>0</v>
      </c>
      <c r="K180" s="7">
        <v>0</v>
      </c>
      <c r="L180" s="7">
        <v>0</v>
      </c>
      <c r="M180" s="7">
        <v>0</v>
      </c>
      <c r="N180" s="7">
        <v>0</v>
      </c>
      <c r="O180" s="7">
        <v>0</v>
      </c>
      <c r="P180" s="7">
        <v>0</v>
      </c>
      <c r="Q180" s="9"/>
      <c r="R180" s="175"/>
      <c r="S180" s="184"/>
      <c r="T180" s="7">
        <v>3</v>
      </c>
      <c r="U180" s="6" t="s">
        <v>680</v>
      </c>
      <c r="V180" s="5" t="s">
        <v>1095</v>
      </c>
      <c r="W180" s="5" t="s">
        <v>1100</v>
      </c>
      <c r="X180" s="5" t="s">
        <v>1104</v>
      </c>
      <c r="Y180" s="5">
        <v>196518110</v>
      </c>
      <c r="Z180" s="5">
        <v>56451000</v>
      </c>
      <c r="AA180" s="9">
        <v>4901000</v>
      </c>
      <c r="AB180" s="9">
        <v>3128968</v>
      </c>
      <c r="AC180" s="9">
        <v>63.843460518261601</v>
      </c>
      <c r="AD180" s="156">
        <v>5020000</v>
      </c>
      <c r="AE180" s="156">
        <f t="shared" si="32"/>
        <v>119000</v>
      </c>
      <c r="AF180" s="156"/>
      <c r="AG180" s="6" t="s">
        <v>1222</v>
      </c>
      <c r="AI180" s="103"/>
    </row>
    <row r="181" spans="1:35" s="1" customFormat="1" ht="75" hidden="1" x14ac:dyDescent="0.25">
      <c r="A181" s="1" t="s">
        <v>1627</v>
      </c>
      <c r="B181" s="5" t="s">
        <v>33</v>
      </c>
      <c r="C181" s="6" t="s">
        <v>76</v>
      </c>
      <c r="D181" s="149"/>
      <c r="E181" s="7" t="s">
        <v>475</v>
      </c>
      <c r="F181" s="6" t="s">
        <v>201</v>
      </c>
      <c r="G181" s="8">
        <v>0</v>
      </c>
      <c r="H181" s="8">
        <v>0</v>
      </c>
      <c r="I181" s="8">
        <v>0</v>
      </c>
      <c r="J181" s="8">
        <v>0</v>
      </c>
      <c r="K181" s="7">
        <v>0</v>
      </c>
      <c r="L181" s="7">
        <v>0</v>
      </c>
      <c r="M181" s="7">
        <v>0</v>
      </c>
      <c r="N181" s="7">
        <v>0</v>
      </c>
      <c r="O181" s="7">
        <v>0</v>
      </c>
      <c r="P181" s="7">
        <v>0</v>
      </c>
      <c r="Q181" s="9"/>
      <c r="R181" s="175"/>
      <c r="S181" s="184"/>
      <c r="T181" s="7">
        <v>4</v>
      </c>
      <c r="U181" s="6" t="s">
        <v>681</v>
      </c>
      <c r="V181" s="5" t="s">
        <v>1095</v>
      </c>
      <c r="W181" s="5" t="s">
        <v>1100</v>
      </c>
      <c r="X181" s="5" t="s">
        <v>1104</v>
      </c>
      <c r="Y181" s="5">
        <v>3993</v>
      </c>
      <c r="Z181" s="5">
        <v>9916</v>
      </c>
      <c r="AA181" s="9">
        <v>916</v>
      </c>
      <c r="AB181" s="9">
        <v>796</v>
      </c>
      <c r="AC181" s="9">
        <v>86.899563318777297</v>
      </c>
      <c r="AD181" s="156">
        <v>1000</v>
      </c>
      <c r="AE181" s="156">
        <f t="shared" si="32"/>
        <v>84</v>
      </c>
      <c r="AF181" s="156"/>
      <c r="AG181" s="6" t="s">
        <v>1223</v>
      </c>
    </row>
    <row r="182" spans="1:35" s="1" customFormat="1" ht="90" hidden="1" x14ac:dyDescent="0.25">
      <c r="A182" s="1" t="s">
        <v>1627</v>
      </c>
      <c r="B182" s="5" t="s">
        <v>33</v>
      </c>
      <c r="C182" s="6" t="s">
        <v>76</v>
      </c>
      <c r="D182" s="149"/>
      <c r="E182" s="7" t="s">
        <v>475</v>
      </c>
      <c r="F182" s="6" t="s">
        <v>201</v>
      </c>
      <c r="G182" s="8">
        <v>0</v>
      </c>
      <c r="H182" s="8">
        <v>0</v>
      </c>
      <c r="I182" s="8">
        <v>0</v>
      </c>
      <c r="J182" s="8">
        <v>0</v>
      </c>
      <c r="K182" s="7">
        <v>0</v>
      </c>
      <c r="L182" s="7">
        <v>0</v>
      </c>
      <c r="M182" s="7">
        <v>0</v>
      </c>
      <c r="N182" s="7">
        <v>0</v>
      </c>
      <c r="O182" s="7">
        <v>0</v>
      </c>
      <c r="P182" s="7">
        <v>0</v>
      </c>
      <c r="Q182" s="9"/>
      <c r="R182" s="175"/>
      <c r="S182" s="184"/>
      <c r="T182" s="7">
        <v>5</v>
      </c>
      <c r="U182" s="6" t="s">
        <v>682</v>
      </c>
      <c r="V182" s="5" t="s">
        <v>1095</v>
      </c>
      <c r="W182" s="5" t="s">
        <v>1100</v>
      </c>
      <c r="X182" s="5" t="s">
        <v>1104</v>
      </c>
      <c r="Y182" s="5">
        <v>90102</v>
      </c>
      <c r="Z182" s="5">
        <v>286385</v>
      </c>
      <c r="AA182" s="9">
        <v>25385</v>
      </c>
      <c r="AB182" s="9">
        <v>13755</v>
      </c>
      <c r="AC182" s="9">
        <v>54.185542643293303</v>
      </c>
      <c r="AD182" s="156">
        <v>29000</v>
      </c>
      <c r="AE182" s="156">
        <f t="shared" si="32"/>
        <v>3615</v>
      </c>
      <c r="AF182" s="156"/>
      <c r="AG182" s="6" t="s">
        <v>1224</v>
      </c>
    </row>
    <row r="183" spans="1:35" s="1" customFormat="1" ht="75" hidden="1" x14ac:dyDescent="0.25">
      <c r="A183" s="1" t="s">
        <v>1627</v>
      </c>
      <c r="B183" s="5" t="s">
        <v>33</v>
      </c>
      <c r="C183" s="6" t="s">
        <v>76</v>
      </c>
      <c r="D183" s="149"/>
      <c r="E183" s="7" t="s">
        <v>475</v>
      </c>
      <c r="F183" s="6" t="s">
        <v>201</v>
      </c>
      <c r="G183" s="8">
        <v>0</v>
      </c>
      <c r="H183" s="8">
        <v>0</v>
      </c>
      <c r="I183" s="8">
        <v>0</v>
      </c>
      <c r="J183" s="8">
        <v>0</v>
      </c>
      <c r="K183" s="7">
        <v>0</v>
      </c>
      <c r="L183" s="7">
        <v>0</v>
      </c>
      <c r="M183" s="7">
        <v>0</v>
      </c>
      <c r="N183" s="7">
        <v>0</v>
      </c>
      <c r="O183" s="7">
        <v>0</v>
      </c>
      <c r="P183" s="7">
        <v>0</v>
      </c>
      <c r="Q183" s="9"/>
      <c r="R183" s="175"/>
      <c r="S183" s="184"/>
      <c r="T183" s="7">
        <v>6</v>
      </c>
      <c r="U183" s="6" t="s">
        <v>683</v>
      </c>
      <c r="V183" s="5" t="s">
        <v>1095</v>
      </c>
      <c r="W183" s="5" t="s">
        <v>1100</v>
      </c>
      <c r="X183" s="5" t="s">
        <v>1104</v>
      </c>
      <c r="Y183" s="5">
        <v>3430</v>
      </c>
      <c r="Z183" s="5">
        <v>11841</v>
      </c>
      <c r="AA183" s="9">
        <v>1041</v>
      </c>
      <c r="AB183" s="9">
        <v>546</v>
      </c>
      <c r="AC183" s="9">
        <v>52.449567723342902</v>
      </c>
      <c r="AD183" s="156">
        <v>1200</v>
      </c>
      <c r="AE183" s="156">
        <f t="shared" si="32"/>
        <v>159</v>
      </c>
      <c r="AF183" s="156"/>
      <c r="AG183" s="6" t="s">
        <v>1225</v>
      </c>
    </row>
    <row r="184" spans="1:35" s="1" customFormat="1" ht="105" hidden="1" x14ac:dyDescent="0.25">
      <c r="A184" s="1" t="s">
        <v>1627</v>
      </c>
      <c r="B184" s="5" t="s">
        <v>33</v>
      </c>
      <c r="C184" s="6" t="s">
        <v>76</v>
      </c>
      <c r="D184" s="149"/>
      <c r="E184" s="7" t="s">
        <v>475</v>
      </c>
      <c r="F184" s="6" t="s">
        <v>201</v>
      </c>
      <c r="G184" s="8">
        <v>0</v>
      </c>
      <c r="H184" s="8">
        <v>0</v>
      </c>
      <c r="I184" s="8">
        <v>0</v>
      </c>
      <c r="J184" s="8">
        <v>0</v>
      </c>
      <c r="K184" s="7">
        <v>0</v>
      </c>
      <c r="L184" s="7">
        <v>0</v>
      </c>
      <c r="M184" s="7">
        <v>0</v>
      </c>
      <c r="N184" s="7">
        <v>0</v>
      </c>
      <c r="O184" s="7">
        <v>0</v>
      </c>
      <c r="P184" s="7">
        <v>0</v>
      </c>
      <c r="Q184" s="9"/>
      <c r="R184" s="175"/>
      <c r="S184" s="184"/>
      <c r="T184" s="7">
        <v>7</v>
      </c>
      <c r="U184" s="6" t="s">
        <v>684</v>
      </c>
      <c r="V184" s="5" t="s">
        <v>1095</v>
      </c>
      <c r="W184" s="5" t="s">
        <v>1100</v>
      </c>
      <c r="X184" s="5" t="s">
        <v>1104</v>
      </c>
      <c r="Y184" s="5">
        <v>13336</v>
      </c>
      <c r="Z184" s="5">
        <v>12778</v>
      </c>
      <c r="AA184" s="9">
        <v>1978</v>
      </c>
      <c r="AB184" s="9">
        <v>1378</v>
      </c>
      <c r="AC184" s="9">
        <v>69.6663296258847</v>
      </c>
      <c r="AD184" s="156">
        <v>1200</v>
      </c>
      <c r="AE184" s="156">
        <f t="shared" si="32"/>
        <v>-778</v>
      </c>
      <c r="AF184" s="156"/>
      <c r="AG184" s="6" t="s">
        <v>1226</v>
      </c>
    </row>
    <row r="185" spans="1:35" s="1" customFormat="1" ht="75" hidden="1" x14ac:dyDescent="0.25">
      <c r="A185" s="1" t="s">
        <v>1627</v>
      </c>
      <c r="B185" s="5" t="s">
        <v>33</v>
      </c>
      <c r="C185" s="6" t="s">
        <v>76</v>
      </c>
      <c r="D185" s="149"/>
      <c r="E185" s="7" t="s">
        <v>475</v>
      </c>
      <c r="F185" s="6" t="s">
        <v>201</v>
      </c>
      <c r="G185" s="8">
        <v>0</v>
      </c>
      <c r="H185" s="8">
        <v>0</v>
      </c>
      <c r="I185" s="8">
        <v>0</v>
      </c>
      <c r="J185" s="8">
        <v>0</v>
      </c>
      <c r="K185" s="7">
        <v>0</v>
      </c>
      <c r="L185" s="7">
        <v>0</v>
      </c>
      <c r="M185" s="7">
        <v>0</v>
      </c>
      <c r="N185" s="7">
        <v>0</v>
      </c>
      <c r="O185" s="7">
        <v>0</v>
      </c>
      <c r="P185" s="7">
        <v>0</v>
      </c>
      <c r="Q185" s="9"/>
      <c r="R185" s="175"/>
      <c r="S185" s="184"/>
      <c r="T185" s="7">
        <v>8</v>
      </c>
      <c r="U185" s="6" t="s">
        <v>685</v>
      </c>
      <c r="V185" s="5" t="s">
        <v>1095</v>
      </c>
      <c r="W185" s="5" t="s">
        <v>1100</v>
      </c>
      <c r="X185" s="5" t="s">
        <v>1104</v>
      </c>
      <c r="Y185" s="5">
        <v>14921</v>
      </c>
      <c r="Z185" s="5">
        <v>24269</v>
      </c>
      <c r="AA185" s="9">
        <v>2669</v>
      </c>
      <c r="AB185" s="9">
        <v>2002</v>
      </c>
      <c r="AC185" s="9">
        <v>75.009366804046493</v>
      </c>
      <c r="AD185" s="156">
        <v>2400</v>
      </c>
      <c r="AE185" s="156">
        <f t="shared" si="32"/>
        <v>-269</v>
      </c>
      <c r="AF185" s="156"/>
      <c r="AG185" s="6" t="s">
        <v>1227</v>
      </c>
    </row>
    <row r="186" spans="1:35" s="1" customFormat="1" ht="75" hidden="1" x14ac:dyDescent="0.25">
      <c r="A186" s="1" t="s">
        <v>1627</v>
      </c>
      <c r="B186" s="5" t="s">
        <v>33</v>
      </c>
      <c r="C186" s="6" t="s">
        <v>76</v>
      </c>
      <c r="D186" s="149"/>
      <c r="E186" s="7" t="s">
        <v>475</v>
      </c>
      <c r="F186" s="6" t="s">
        <v>201</v>
      </c>
      <c r="G186" s="8">
        <v>0</v>
      </c>
      <c r="H186" s="8">
        <v>0</v>
      </c>
      <c r="I186" s="8">
        <v>0</v>
      </c>
      <c r="J186" s="8">
        <v>0</v>
      </c>
      <c r="K186" s="7">
        <v>0</v>
      </c>
      <c r="L186" s="7">
        <v>0</v>
      </c>
      <c r="M186" s="7">
        <v>0</v>
      </c>
      <c r="N186" s="7">
        <v>0</v>
      </c>
      <c r="O186" s="7">
        <v>0</v>
      </c>
      <c r="P186" s="7">
        <v>0</v>
      </c>
      <c r="Q186" s="9"/>
      <c r="R186" s="175"/>
      <c r="S186" s="184"/>
      <c r="T186" s="7">
        <v>9</v>
      </c>
      <c r="U186" s="6" t="s">
        <v>686</v>
      </c>
      <c r="V186" s="5" t="s">
        <v>1095</v>
      </c>
      <c r="W186" s="5" t="s">
        <v>1100</v>
      </c>
      <c r="X186" s="5" t="s">
        <v>1104</v>
      </c>
      <c r="Y186" s="5">
        <v>34622</v>
      </c>
      <c r="Z186" s="5">
        <v>116050</v>
      </c>
      <c r="AA186" s="9">
        <v>8550</v>
      </c>
      <c r="AB186" s="9">
        <v>5219</v>
      </c>
      <c r="AC186" s="9">
        <v>61.0409356725146</v>
      </c>
      <c r="AD186" s="156">
        <v>11500</v>
      </c>
      <c r="AE186" s="156">
        <f t="shared" si="32"/>
        <v>2950</v>
      </c>
      <c r="AF186" s="156"/>
      <c r="AG186" s="6" t="s">
        <v>1228</v>
      </c>
    </row>
    <row r="187" spans="1:35" s="1" customFormat="1" ht="60" hidden="1" x14ac:dyDescent="0.25">
      <c r="A187" s="1" t="s">
        <v>1627</v>
      </c>
      <c r="B187" s="5" t="s">
        <v>33</v>
      </c>
      <c r="C187" s="6" t="s">
        <v>76</v>
      </c>
      <c r="D187" s="149"/>
      <c r="E187" s="7" t="s">
        <v>476</v>
      </c>
      <c r="F187" s="6" t="s">
        <v>204</v>
      </c>
      <c r="G187" s="8">
        <v>2955</v>
      </c>
      <c r="H187" s="8">
        <v>2955</v>
      </c>
      <c r="I187" s="8">
        <v>1216.4907909999999</v>
      </c>
      <c r="J187" s="8">
        <v>730.55843700000003</v>
      </c>
      <c r="K187" s="7" t="s">
        <v>527</v>
      </c>
      <c r="L187" s="7" t="s">
        <v>526</v>
      </c>
      <c r="M187" s="7" t="s">
        <v>526</v>
      </c>
      <c r="N187" s="7" t="s">
        <v>526</v>
      </c>
      <c r="O187" s="7" t="s">
        <v>526</v>
      </c>
      <c r="P187" s="7" t="s">
        <v>527</v>
      </c>
      <c r="Q187" s="9">
        <v>4150</v>
      </c>
      <c r="R187" s="175">
        <f>Q187-H187</f>
        <v>1195</v>
      </c>
      <c r="S187" s="184">
        <f>Q187/H187-1</f>
        <v>0.40439932318104899</v>
      </c>
      <c r="T187" s="7">
        <v>23</v>
      </c>
      <c r="U187" s="6" t="s">
        <v>696</v>
      </c>
      <c r="V187" s="5" t="s">
        <v>1095</v>
      </c>
      <c r="W187" s="5" t="s">
        <v>1100</v>
      </c>
      <c r="X187" s="5" t="s">
        <v>1104</v>
      </c>
      <c r="Y187" s="5">
        <v>15</v>
      </c>
      <c r="Z187" s="5">
        <v>47</v>
      </c>
      <c r="AA187" s="9">
        <v>2</v>
      </c>
      <c r="AB187" s="9">
        <v>1</v>
      </c>
      <c r="AC187" s="9">
        <v>50</v>
      </c>
      <c r="AD187" s="156">
        <v>3000</v>
      </c>
      <c r="AE187" s="156">
        <f t="shared" si="32"/>
        <v>2998</v>
      </c>
      <c r="AF187" s="156"/>
      <c r="AG187" s="6" t="s">
        <v>1238</v>
      </c>
    </row>
    <row r="188" spans="1:35" s="1" customFormat="1" ht="105" hidden="1" x14ac:dyDescent="0.25">
      <c r="A188" s="1" t="s">
        <v>1627</v>
      </c>
      <c r="B188" s="5" t="s">
        <v>33</v>
      </c>
      <c r="C188" s="6" t="s">
        <v>76</v>
      </c>
      <c r="D188" s="149"/>
      <c r="E188" s="7" t="s">
        <v>476</v>
      </c>
      <c r="F188" s="6" t="s">
        <v>204</v>
      </c>
      <c r="G188" s="8">
        <v>0</v>
      </c>
      <c r="H188" s="8">
        <v>0</v>
      </c>
      <c r="I188" s="8">
        <v>0</v>
      </c>
      <c r="J188" s="8">
        <v>0</v>
      </c>
      <c r="K188" s="7">
        <v>0</v>
      </c>
      <c r="L188" s="7">
        <v>0</v>
      </c>
      <c r="M188" s="7">
        <v>0</v>
      </c>
      <c r="N188" s="7">
        <v>0</v>
      </c>
      <c r="O188" s="7">
        <v>0</v>
      </c>
      <c r="P188" s="7">
        <v>0</v>
      </c>
      <c r="Q188" s="9"/>
      <c r="R188" s="175"/>
      <c r="S188" s="184"/>
      <c r="T188" s="7">
        <v>24</v>
      </c>
      <c r="U188" s="6" t="s">
        <v>697</v>
      </c>
      <c r="V188" s="5" t="s">
        <v>1095</v>
      </c>
      <c r="W188" s="5" t="s">
        <v>1100</v>
      </c>
      <c r="X188" s="5" t="s">
        <v>1104</v>
      </c>
      <c r="Y188" s="5">
        <v>15</v>
      </c>
      <c r="Z188" s="5">
        <v>47</v>
      </c>
      <c r="AA188" s="9">
        <v>2</v>
      </c>
      <c r="AB188" s="9">
        <v>1</v>
      </c>
      <c r="AC188" s="9">
        <v>50</v>
      </c>
      <c r="AD188" s="156">
        <v>3000</v>
      </c>
      <c r="AE188" s="156">
        <f t="shared" si="32"/>
        <v>2998</v>
      </c>
      <c r="AF188" s="156"/>
      <c r="AG188" s="6" t="s">
        <v>1239</v>
      </c>
    </row>
    <row r="189" spans="1:35" s="1" customFormat="1" ht="75" hidden="1" x14ac:dyDescent="0.25">
      <c r="A189" s="1" t="s">
        <v>1627</v>
      </c>
      <c r="B189" s="5" t="s">
        <v>33</v>
      </c>
      <c r="C189" s="6" t="s">
        <v>76</v>
      </c>
      <c r="D189" s="149"/>
      <c r="E189" s="7" t="s">
        <v>478</v>
      </c>
      <c r="F189" s="6" t="s">
        <v>202</v>
      </c>
      <c r="G189" s="8">
        <v>29796.879696</v>
      </c>
      <c r="H189" s="8">
        <v>29796.879696</v>
      </c>
      <c r="I189" s="8">
        <v>18490.840451</v>
      </c>
      <c r="J189" s="8">
        <v>9071.8775409999998</v>
      </c>
      <c r="K189" s="7" t="s">
        <v>527</v>
      </c>
      <c r="L189" s="7" t="s">
        <v>527</v>
      </c>
      <c r="M189" s="7" t="s">
        <v>527</v>
      </c>
      <c r="N189" s="7" t="s">
        <v>527</v>
      </c>
      <c r="O189" s="7" t="s">
        <v>527</v>
      </c>
      <c r="P189" s="7" t="s">
        <v>527</v>
      </c>
      <c r="Q189" s="9">
        <v>26637</v>
      </c>
      <c r="R189" s="175">
        <f>Q189-H189</f>
        <v>-3159.879696</v>
      </c>
      <c r="S189" s="184">
        <f>Q189/H189-1</f>
        <v>-0.10604733543372291</v>
      </c>
      <c r="T189" s="7">
        <v>10</v>
      </c>
      <c r="U189" s="6" t="s">
        <v>687</v>
      </c>
      <c r="V189" s="5" t="s">
        <v>1095</v>
      </c>
      <c r="W189" s="5" t="s">
        <v>1100</v>
      </c>
      <c r="X189" s="5" t="s">
        <v>1104</v>
      </c>
      <c r="Y189" s="5">
        <v>45565</v>
      </c>
      <c r="Z189" s="5">
        <v>121298</v>
      </c>
      <c r="AA189" s="9">
        <v>10896</v>
      </c>
      <c r="AB189" s="9">
        <v>6514</v>
      </c>
      <c r="AC189" s="9">
        <v>59.7834067547724</v>
      </c>
      <c r="AD189" s="156">
        <v>5</v>
      </c>
      <c r="AE189" s="156">
        <f t="shared" si="32"/>
        <v>-10891</v>
      </c>
      <c r="AF189" s="156"/>
      <c r="AG189" s="6" t="s">
        <v>1229</v>
      </c>
    </row>
    <row r="190" spans="1:35" s="1" customFormat="1" ht="75" hidden="1" x14ac:dyDescent="0.25">
      <c r="A190" s="1" t="s">
        <v>1627</v>
      </c>
      <c r="B190" s="5" t="s">
        <v>33</v>
      </c>
      <c r="C190" s="6" t="s">
        <v>76</v>
      </c>
      <c r="D190" s="149"/>
      <c r="E190" s="7" t="s">
        <v>478</v>
      </c>
      <c r="F190" s="6" t="s">
        <v>202</v>
      </c>
      <c r="G190" s="8">
        <v>0</v>
      </c>
      <c r="H190" s="8">
        <v>0</v>
      </c>
      <c r="I190" s="8">
        <v>0</v>
      </c>
      <c r="J190" s="8">
        <v>0</v>
      </c>
      <c r="K190" s="7">
        <v>0</v>
      </c>
      <c r="L190" s="7">
        <v>0</v>
      </c>
      <c r="M190" s="7">
        <v>0</v>
      </c>
      <c r="N190" s="7">
        <v>0</v>
      </c>
      <c r="O190" s="7">
        <v>0</v>
      </c>
      <c r="P190" s="7">
        <v>0</v>
      </c>
      <c r="Q190" s="9"/>
      <c r="R190" s="175"/>
      <c r="S190" s="184"/>
      <c r="T190" s="7">
        <v>11</v>
      </c>
      <c r="U190" s="6" t="s">
        <v>688</v>
      </c>
      <c r="V190" s="5" t="s">
        <v>1095</v>
      </c>
      <c r="W190" s="5" t="s">
        <v>1100</v>
      </c>
      <c r="X190" s="5" t="s">
        <v>1104</v>
      </c>
      <c r="Y190" s="5">
        <v>166214</v>
      </c>
      <c r="Z190" s="5">
        <v>386196</v>
      </c>
      <c r="AA190" s="9">
        <v>36698</v>
      </c>
      <c r="AB190" s="9">
        <v>20422</v>
      </c>
      <c r="AC190" s="9">
        <v>55.648809199411403</v>
      </c>
      <c r="AD190" s="156">
        <v>5</v>
      </c>
      <c r="AE190" s="156">
        <f t="shared" si="32"/>
        <v>-36693</v>
      </c>
      <c r="AF190" s="156"/>
      <c r="AG190" s="6" t="s">
        <v>1230</v>
      </c>
    </row>
    <row r="191" spans="1:35" s="1" customFormat="1" ht="75" hidden="1" x14ac:dyDescent="0.25">
      <c r="A191" s="1" t="s">
        <v>1627</v>
      </c>
      <c r="B191" s="5" t="s">
        <v>33</v>
      </c>
      <c r="C191" s="6" t="s">
        <v>76</v>
      </c>
      <c r="D191" s="149"/>
      <c r="E191" s="7" t="s">
        <v>478</v>
      </c>
      <c r="F191" s="6" t="s">
        <v>202</v>
      </c>
      <c r="G191" s="8">
        <v>0</v>
      </c>
      <c r="H191" s="8">
        <v>0</v>
      </c>
      <c r="I191" s="8">
        <v>0</v>
      </c>
      <c r="J191" s="8">
        <v>0</v>
      </c>
      <c r="K191" s="7">
        <v>0</v>
      </c>
      <c r="L191" s="7">
        <v>0</v>
      </c>
      <c r="M191" s="7">
        <v>0</v>
      </c>
      <c r="N191" s="7">
        <v>0</v>
      </c>
      <c r="O191" s="7">
        <v>0</v>
      </c>
      <c r="P191" s="7">
        <v>0</v>
      </c>
      <c r="Q191" s="9"/>
      <c r="R191" s="175"/>
      <c r="S191" s="184"/>
      <c r="T191" s="7">
        <v>13</v>
      </c>
      <c r="U191" s="6" t="s">
        <v>689</v>
      </c>
      <c r="V191" s="5" t="s">
        <v>1095</v>
      </c>
      <c r="W191" s="5" t="s">
        <v>1100</v>
      </c>
      <c r="X191" s="5" t="s">
        <v>1104</v>
      </c>
      <c r="Y191" s="5">
        <v>46329</v>
      </c>
      <c r="Z191" s="5">
        <v>122579</v>
      </c>
      <c r="AA191" s="9">
        <v>10681</v>
      </c>
      <c r="AB191" s="9">
        <v>6230</v>
      </c>
      <c r="AC191" s="9">
        <v>58.327871922104698</v>
      </c>
      <c r="AD191" s="156">
        <v>12500</v>
      </c>
      <c r="AE191" s="156">
        <f t="shared" si="32"/>
        <v>1819</v>
      </c>
      <c r="AF191" s="156"/>
      <c r="AG191" s="6" t="s">
        <v>1231</v>
      </c>
    </row>
    <row r="192" spans="1:35" s="1" customFormat="1" ht="60" hidden="1" x14ac:dyDescent="0.25">
      <c r="A192" s="1" t="s">
        <v>1627</v>
      </c>
      <c r="B192" s="5" t="s">
        <v>33</v>
      </c>
      <c r="C192" s="6" t="s">
        <v>76</v>
      </c>
      <c r="D192" s="149"/>
      <c r="E192" s="7" t="s">
        <v>478</v>
      </c>
      <c r="F192" s="6" t="s">
        <v>202</v>
      </c>
      <c r="G192" s="8">
        <v>0</v>
      </c>
      <c r="H192" s="8">
        <v>0</v>
      </c>
      <c r="I192" s="8">
        <v>0</v>
      </c>
      <c r="J192" s="8">
        <v>0</v>
      </c>
      <c r="K192" s="7">
        <v>0</v>
      </c>
      <c r="L192" s="7">
        <v>0</v>
      </c>
      <c r="M192" s="7">
        <v>0</v>
      </c>
      <c r="N192" s="7">
        <v>0</v>
      </c>
      <c r="O192" s="7">
        <v>0</v>
      </c>
      <c r="P192" s="7">
        <v>0</v>
      </c>
      <c r="Q192" s="9"/>
      <c r="R192" s="175"/>
      <c r="S192" s="184"/>
      <c r="T192" s="7">
        <v>14</v>
      </c>
      <c r="U192" s="6" t="s">
        <v>690</v>
      </c>
      <c r="V192" s="5" t="s">
        <v>1095</v>
      </c>
      <c r="W192" s="5" t="s">
        <v>1100</v>
      </c>
      <c r="X192" s="5" t="s">
        <v>1104</v>
      </c>
      <c r="Y192" s="5">
        <v>13521</v>
      </c>
      <c r="Z192" s="5">
        <v>20650</v>
      </c>
      <c r="AA192" s="9">
        <v>2020</v>
      </c>
      <c r="AB192" s="9">
        <v>1595</v>
      </c>
      <c r="AC192" s="9">
        <v>78.960396039604007</v>
      </c>
      <c r="AD192" s="156">
        <v>41500</v>
      </c>
      <c r="AE192" s="156">
        <f t="shared" si="32"/>
        <v>39480</v>
      </c>
      <c r="AF192" s="156"/>
      <c r="AG192" s="6" t="s">
        <v>1232</v>
      </c>
    </row>
    <row r="193" spans="1:35" s="1" customFormat="1" ht="90" hidden="1" x14ac:dyDescent="0.25">
      <c r="A193" s="1" t="s">
        <v>1627</v>
      </c>
      <c r="B193" s="5" t="s">
        <v>33</v>
      </c>
      <c r="C193" s="6" t="s">
        <v>76</v>
      </c>
      <c r="D193" s="149"/>
      <c r="E193" s="7" t="s">
        <v>478</v>
      </c>
      <c r="F193" s="6" t="s">
        <v>202</v>
      </c>
      <c r="G193" s="8">
        <v>0</v>
      </c>
      <c r="H193" s="8">
        <v>0</v>
      </c>
      <c r="I193" s="8">
        <v>0</v>
      </c>
      <c r="J193" s="8">
        <v>0</v>
      </c>
      <c r="K193" s="7">
        <v>0</v>
      </c>
      <c r="L193" s="7">
        <v>0</v>
      </c>
      <c r="M193" s="7">
        <v>0</v>
      </c>
      <c r="N193" s="7">
        <v>0</v>
      </c>
      <c r="O193" s="7">
        <v>0</v>
      </c>
      <c r="P193" s="7">
        <v>0</v>
      </c>
      <c r="Q193" s="9"/>
      <c r="R193" s="175"/>
      <c r="S193" s="184"/>
      <c r="T193" s="7">
        <v>15</v>
      </c>
      <c r="U193" s="6" t="s">
        <v>691</v>
      </c>
      <c r="V193" s="5" t="s">
        <v>1095</v>
      </c>
      <c r="W193" s="5" t="s">
        <v>1100</v>
      </c>
      <c r="X193" s="5" t="s">
        <v>1104</v>
      </c>
      <c r="Y193" s="5">
        <v>8570</v>
      </c>
      <c r="Z193" s="5">
        <v>20178</v>
      </c>
      <c r="AA193" s="9">
        <v>1790</v>
      </c>
      <c r="AB193" s="9">
        <v>1133</v>
      </c>
      <c r="AC193" s="9">
        <v>63.2960893854749</v>
      </c>
      <c r="AD193" s="156">
        <v>12800</v>
      </c>
      <c r="AE193" s="156">
        <f t="shared" si="32"/>
        <v>11010</v>
      </c>
      <c r="AF193" s="156"/>
      <c r="AG193" s="6" t="s">
        <v>1233</v>
      </c>
    </row>
    <row r="194" spans="1:35" s="1" customFormat="1" ht="45" hidden="1" x14ac:dyDescent="0.25">
      <c r="A194" s="1" t="s">
        <v>1627</v>
      </c>
      <c r="B194" s="5" t="s">
        <v>33</v>
      </c>
      <c r="C194" s="6" t="s">
        <v>76</v>
      </c>
      <c r="D194" s="149"/>
      <c r="E194" s="7" t="s">
        <v>478</v>
      </c>
      <c r="F194" s="6" t="s">
        <v>202</v>
      </c>
      <c r="G194" s="8">
        <v>0</v>
      </c>
      <c r="H194" s="8">
        <v>0</v>
      </c>
      <c r="I194" s="8">
        <v>0</v>
      </c>
      <c r="J194" s="8">
        <v>0</v>
      </c>
      <c r="K194" s="7">
        <v>0</v>
      </c>
      <c r="L194" s="7">
        <v>0</v>
      </c>
      <c r="M194" s="7">
        <v>0</v>
      </c>
      <c r="N194" s="7">
        <v>0</v>
      </c>
      <c r="O194" s="7">
        <v>0</v>
      </c>
      <c r="P194" s="7">
        <v>0</v>
      </c>
      <c r="Q194" s="9"/>
      <c r="R194" s="175"/>
      <c r="S194" s="184"/>
      <c r="T194" s="7">
        <v>16</v>
      </c>
      <c r="U194" s="6" t="s">
        <v>692</v>
      </c>
      <c r="V194" s="5" t="s">
        <v>1095</v>
      </c>
      <c r="W194" s="5" t="s">
        <v>1100</v>
      </c>
      <c r="X194" s="5" t="s">
        <v>1104</v>
      </c>
      <c r="Y194" s="5">
        <v>20697</v>
      </c>
      <c r="Z194" s="5">
        <v>22950</v>
      </c>
      <c r="AA194" s="9">
        <v>2660</v>
      </c>
      <c r="AB194" s="9">
        <v>2016</v>
      </c>
      <c r="AC194" s="9">
        <v>75.789473684210506</v>
      </c>
      <c r="AD194" s="156">
        <v>2240</v>
      </c>
      <c r="AE194" s="156">
        <f t="shared" si="32"/>
        <v>-420</v>
      </c>
      <c r="AF194" s="156"/>
      <c r="AG194" s="6" t="s">
        <v>1234</v>
      </c>
    </row>
    <row r="195" spans="1:35" s="14" customFormat="1" ht="45" hidden="1" x14ac:dyDescent="0.25">
      <c r="A195" s="1" t="s">
        <v>1627</v>
      </c>
      <c r="B195" s="5" t="s">
        <v>33</v>
      </c>
      <c r="C195" s="6" t="s">
        <v>76</v>
      </c>
      <c r="D195" s="149"/>
      <c r="E195" s="7" t="s">
        <v>477</v>
      </c>
      <c r="F195" s="6" t="s">
        <v>138</v>
      </c>
      <c r="G195" s="8">
        <v>3206</v>
      </c>
      <c r="H195" s="8">
        <v>3206</v>
      </c>
      <c r="I195" s="8">
        <v>1836.6809290000001</v>
      </c>
      <c r="J195" s="8">
        <v>762.88068499999997</v>
      </c>
      <c r="K195" s="7" t="s">
        <v>527</v>
      </c>
      <c r="L195" s="7" t="s">
        <v>527</v>
      </c>
      <c r="M195" s="7" t="s">
        <v>526</v>
      </c>
      <c r="N195" s="7" t="s">
        <v>526</v>
      </c>
      <c r="O195" s="7" t="s">
        <v>526</v>
      </c>
      <c r="P195" s="7" t="s">
        <v>526</v>
      </c>
      <c r="Q195" s="9">
        <v>4163</v>
      </c>
      <c r="R195" s="175">
        <f>Q195-H195</f>
        <v>957</v>
      </c>
      <c r="S195" s="184">
        <f>Q195/H195-1</f>
        <v>0.29850280723643174</v>
      </c>
      <c r="T195" s="7">
        <v>17</v>
      </c>
      <c r="U195" s="6" t="s">
        <v>695</v>
      </c>
      <c r="V195" s="5" t="s">
        <v>1095</v>
      </c>
      <c r="W195" s="5" t="s">
        <v>1100</v>
      </c>
      <c r="X195" s="5" t="s">
        <v>1104</v>
      </c>
      <c r="Y195" s="5">
        <v>24162</v>
      </c>
      <c r="Z195" s="5">
        <v>77500</v>
      </c>
      <c r="AA195" s="9">
        <v>6400</v>
      </c>
      <c r="AB195" s="9">
        <v>2974</v>
      </c>
      <c r="AC195" s="9">
        <v>46.46875</v>
      </c>
      <c r="AD195" s="156">
        <v>2280</v>
      </c>
      <c r="AE195" s="176">
        <f t="shared" si="32"/>
        <v>-4120</v>
      </c>
      <c r="AF195" s="176"/>
      <c r="AG195" s="6" t="s">
        <v>1237</v>
      </c>
      <c r="AH195" s="1"/>
      <c r="AI195" s="1"/>
    </row>
    <row r="196" spans="1:35" s="196" customFormat="1" ht="42" hidden="1" customHeight="1" x14ac:dyDescent="0.25">
      <c r="B196" s="197"/>
      <c r="C196" s="198"/>
      <c r="D196" s="198"/>
      <c r="E196" s="192">
        <v>12</v>
      </c>
      <c r="F196" s="199" t="s">
        <v>229</v>
      </c>
      <c r="G196" s="8"/>
      <c r="H196" s="200"/>
      <c r="I196" s="8"/>
      <c r="J196" s="8"/>
      <c r="K196" s="7"/>
      <c r="L196" s="7"/>
      <c r="M196" s="7"/>
      <c r="N196" s="7"/>
      <c r="O196" s="7"/>
      <c r="P196" s="7"/>
      <c r="Q196" s="9">
        <v>11876</v>
      </c>
      <c r="S196" s="201"/>
      <c r="T196" s="203">
        <v>25</v>
      </c>
      <c r="U196" s="204" t="s">
        <v>1618</v>
      </c>
      <c r="V196" s="203" t="s">
        <v>1096</v>
      </c>
      <c r="W196" s="203" t="s">
        <v>1101</v>
      </c>
      <c r="X196" s="5" t="s">
        <v>1104</v>
      </c>
      <c r="Y196" s="5"/>
      <c r="Z196" s="5"/>
      <c r="AA196" s="202">
        <v>100</v>
      </c>
      <c r="AB196" s="202">
        <v>100</v>
      </c>
      <c r="AC196" s="202"/>
      <c r="AD196" s="202"/>
      <c r="AE196" s="202"/>
      <c r="AF196" s="202"/>
      <c r="AG196" s="198"/>
    </row>
    <row r="197" spans="1:35" s="1" customFormat="1" ht="60" hidden="1" x14ac:dyDescent="0.25">
      <c r="A197" s="1" t="s">
        <v>1627</v>
      </c>
      <c r="B197" s="5" t="s">
        <v>33</v>
      </c>
      <c r="C197" s="6" t="s">
        <v>76</v>
      </c>
      <c r="D197" s="149"/>
      <c r="E197" s="7" t="s">
        <v>469</v>
      </c>
      <c r="F197" s="6" t="s">
        <v>205</v>
      </c>
      <c r="G197" s="8">
        <v>800</v>
      </c>
      <c r="H197" s="8">
        <v>800</v>
      </c>
      <c r="I197" s="8">
        <v>553.72792200000004</v>
      </c>
      <c r="J197" s="8">
        <v>345.46330899999998</v>
      </c>
      <c r="K197" s="7" t="s">
        <v>527</v>
      </c>
      <c r="L197" s="7" t="s">
        <v>526</v>
      </c>
      <c r="M197" s="7" t="s">
        <v>526</v>
      </c>
      <c r="N197" s="7" t="s">
        <v>526</v>
      </c>
      <c r="O197" s="7" t="s">
        <v>527</v>
      </c>
      <c r="P197" s="7" t="s">
        <v>526</v>
      </c>
      <c r="Q197" s="9">
        <v>2106</v>
      </c>
      <c r="R197" s="175">
        <f>Q197-H197</f>
        <v>1306</v>
      </c>
      <c r="S197" s="184">
        <f>Q197/H197-1</f>
        <v>1.6324999999999998</v>
      </c>
      <c r="T197" s="7">
        <v>20</v>
      </c>
      <c r="U197" s="6" t="s">
        <v>698</v>
      </c>
      <c r="V197" s="5" t="s">
        <v>1095</v>
      </c>
      <c r="W197" s="5" t="s">
        <v>1100</v>
      </c>
      <c r="X197" s="5" t="s">
        <v>1104</v>
      </c>
      <c r="Y197" s="5">
        <v>5332</v>
      </c>
      <c r="Z197" s="5">
        <v>13748</v>
      </c>
      <c r="AA197" s="9">
        <v>1048</v>
      </c>
      <c r="AB197" s="9">
        <v>656</v>
      </c>
      <c r="AC197" s="9">
        <v>62.595419847328202</v>
      </c>
      <c r="AD197" s="156">
        <v>7900</v>
      </c>
      <c r="AE197" s="156">
        <f t="shared" ref="AE197:AE202" si="33">AD197-AA197</f>
        <v>6852</v>
      </c>
      <c r="AF197" s="156"/>
      <c r="AG197" s="6" t="s">
        <v>1240</v>
      </c>
    </row>
    <row r="198" spans="1:35" s="1" customFormat="1" ht="60" hidden="1" x14ac:dyDescent="0.25">
      <c r="A198" s="1" t="s">
        <v>1627</v>
      </c>
      <c r="B198" s="5" t="s">
        <v>33</v>
      </c>
      <c r="C198" s="6" t="s">
        <v>76</v>
      </c>
      <c r="D198" s="149"/>
      <c r="E198" s="7" t="s">
        <v>479</v>
      </c>
      <c r="F198" s="6" t="s">
        <v>203</v>
      </c>
      <c r="G198" s="8">
        <v>10278</v>
      </c>
      <c r="H198" s="8">
        <v>10278</v>
      </c>
      <c r="I198" s="8">
        <v>5278.264075</v>
      </c>
      <c r="J198" s="8">
        <v>3082.9804949999998</v>
      </c>
      <c r="K198" s="7" t="s">
        <v>527</v>
      </c>
      <c r="L198" s="7" t="s">
        <v>526</v>
      </c>
      <c r="M198" s="7" t="s">
        <v>526</v>
      </c>
      <c r="N198" s="7" t="s">
        <v>526</v>
      </c>
      <c r="O198" s="7" t="s">
        <v>527</v>
      </c>
      <c r="P198" s="7" t="s">
        <v>526</v>
      </c>
      <c r="Q198" s="9">
        <v>13858</v>
      </c>
      <c r="R198" s="175">
        <f>Q198-H198</f>
        <v>3580</v>
      </c>
      <c r="S198" s="184">
        <f>Q198/H198-1</f>
        <v>0.3483167931504183</v>
      </c>
      <c r="T198" s="7">
        <v>21</v>
      </c>
      <c r="U198" s="6" t="s">
        <v>693</v>
      </c>
      <c r="V198" s="5" t="s">
        <v>1095</v>
      </c>
      <c r="W198" s="5" t="s">
        <v>1100</v>
      </c>
      <c r="X198" s="5" t="s">
        <v>1104</v>
      </c>
      <c r="Y198" s="5">
        <v>11925</v>
      </c>
      <c r="Z198" s="5">
        <v>25000</v>
      </c>
      <c r="AA198" s="9">
        <v>2000</v>
      </c>
      <c r="AB198" s="9">
        <v>1591</v>
      </c>
      <c r="AC198" s="9">
        <v>79.55</v>
      </c>
      <c r="AD198" s="156">
        <v>0</v>
      </c>
      <c r="AE198" s="176">
        <f t="shared" si="33"/>
        <v>-2000</v>
      </c>
      <c r="AF198" s="176"/>
      <c r="AG198" s="6" t="s">
        <v>1235</v>
      </c>
    </row>
    <row r="199" spans="1:35" s="1" customFormat="1" ht="36" hidden="1" x14ac:dyDescent="0.25">
      <c r="A199" s="1" t="s">
        <v>1627</v>
      </c>
      <c r="B199" s="5" t="s">
        <v>33</v>
      </c>
      <c r="C199" s="6" t="s">
        <v>76</v>
      </c>
      <c r="D199" s="149"/>
      <c r="E199" s="7" t="s">
        <v>479</v>
      </c>
      <c r="F199" s="6" t="s">
        <v>203</v>
      </c>
      <c r="G199" s="8">
        <v>0</v>
      </c>
      <c r="H199" s="8">
        <v>0</v>
      </c>
      <c r="I199" s="8">
        <v>0</v>
      </c>
      <c r="J199" s="8">
        <v>0</v>
      </c>
      <c r="K199" s="7">
        <v>0</v>
      </c>
      <c r="L199" s="7">
        <v>0</v>
      </c>
      <c r="M199" s="7">
        <v>0</v>
      </c>
      <c r="N199" s="7">
        <v>0</v>
      </c>
      <c r="O199" s="7">
        <v>0</v>
      </c>
      <c r="P199" s="7">
        <v>0</v>
      </c>
      <c r="Q199" s="9"/>
      <c r="R199" s="175"/>
      <c r="S199" s="184"/>
      <c r="T199" s="7">
        <v>22</v>
      </c>
      <c r="U199" s="6" t="s">
        <v>694</v>
      </c>
      <c r="V199" s="5" t="s">
        <v>1095</v>
      </c>
      <c r="W199" s="5" t="s">
        <v>1100</v>
      </c>
      <c r="X199" s="5" t="s">
        <v>1104</v>
      </c>
      <c r="Y199" s="5">
        <v>16877</v>
      </c>
      <c r="Z199" s="5">
        <v>32500</v>
      </c>
      <c r="AA199" s="9">
        <v>3500</v>
      </c>
      <c r="AB199" s="9">
        <v>2869</v>
      </c>
      <c r="AC199" s="9">
        <v>81.971428571428604</v>
      </c>
      <c r="AD199" s="156">
        <v>1800</v>
      </c>
      <c r="AE199" s="176">
        <f t="shared" si="33"/>
        <v>-1700</v>
      </c>
      <c r="AF199" s="176"/>
      <c r="AG199" s="6" t="s">
        <v>1236</v>
      </c>
    </row>
    <row r="200" spans="1:35" s="46" customFormat="1" ht="41.25" hidden="1" customHeight="1" x14ac:dyDescent="0.25">
      <c r="A200" s="46" t="s">
        <v>1627</v>
      </c>
      <c r="B200" s="27" t="s">
        <v>33</v>
      </c>
      <c r="C200" s="28" t="s">
        <v>76</v>
      </c>
      <c r="D200" s="149"/>
      <c r="E200" s="30">
        <v>12</v>
      </c>
      <c r="F200" s="72" t="s">
        <v>229</v>
      </c>
      <c r="G200" s="73">
        <v>0</v>
      </c>
      <c r="H200" s="73">
        <v>0</v>
      </c>
      <c r="I200" s="73">
        <v>0</v>
      </c>
      <c r="J200" s="73">
        <v>0</v>
      </c>
      <c r="K200" s="30">
        <v>0</v>
      </c>
      <c r="L200" s="30">
        <v>0</v>
      </c>
      <c r="M200" s="30">
        <v>0</v>
      </c>
      <c r="N200" s="30">
        <v>0</v>
      </c>
      <c r="O200" s="30">
        <v>0</v>
      </c>
      <c r="P200" s="30">
        <v>0</v>
      </c>
      <c r="Q200" s="9">
        <v>11876</v>
      </c>
      <c r="R200" s="287"/>
      <c r="S200" s="184"/>
      <c r="T200" s="74" t="s">
        <v>524</v>
      </c>
      <c r="U200" s="72" t="s">
        <v>806</v>
      </c>
      <c r="V200" s="74" t="s">
        <v>1096</v>
      </c>
      <c r="W200" s="74" t="s">
        <v>1101</v>
      </c>
      <c r="X200" s="75" t="s">
        <v>1105</v>
      </c>
      <c r="Y200" s="76">
        <v>100</v>
      </c>
      <c r="Z200" s="76">
        <v>100</v>
      </c>
      <c r="AA200" s="77">
        <v>100</v>
      </c>
      <c r="AB200" s="39"/>
      <c r="AC200" s="39"/>
      <c r="AD200" s="157">
        <v>100</v>
      </c>
      <c r="AE200" s="156">
        <f t="shared" si="33"/>
        <v>0</v>
      </c>
      <c r="AF200" s="157"/>
      <c r="AG200" s="78" t="s">
        <v>1671</v>
      </c>
      <c r="AI200" s="46" t="s">
        <v>1617</v>
      </c>
    </row>
    <row r="201" spans="1:35" s="46" customFormat="1" ht="48" hidden="1" x14ac:dyDescent="0.25">
      <c r="A201" s="46" t="s">
        <v>1627</v>
      </c>
      <c r="B201" s="27" t="s">
        <v>33</v>
      </c>
      <c r="C201" s="28" t="s">
        <v>76</v>
      </c>
      <c r="D201" s="149"/>
      <c r="E201" s="30">
        <v>13</v>
      </c>
      <c r="F201" s="72" t="s">
        <v>167</v>
      </c>
      <c r="G201" s="73">
        <v>0</v>
      </c>
      <c r="H201" s="73">
        <v>0</v>
      </c>
      <c r="I201" s="73">
        <v>0</v>
      </c>
      <c r="J201" s="73">
        <v>0</v>
      </c>
      <c r="K201" s="30">
        <v>0</v>
      </c>
      <c r="L201" s="30">
        <v>0</v>
      </c>
      <c r="M201" s="30">
        <v>0</v>
      </c>
      <c r="N201" s="30">
        <v>0</v>
      </c>
      <c r="O201" s="30">
        <v>0</v>
      </c>
      <c r="P201" s="30">
        <v>0</v>
      </c>
      <c r="Q201" s="9"/>
      <c r="R201" s="154"/>
      <c r="S201" s="184"/>
      <c r="T201" s="74" t="s">
        <v>525</v>
      </c>
      <c r="U201" s="72" t="s">
        <v>627</v>
      </c>
      <c r="V201" s="74" t="s">
        <v>1096</v>
      </c>
      <c r="W201" s="74" t="s">
        <v>1101</v>
      </c>
      <c r="X201" s="75" t="s">
        <v>1105</v>
      </c>
      <c r="Y201" s="76">
        <v>100</v>
      </c>
      <c r="Z201" s="76">
        <v>100</v>
      </c>
      <c r="AA201" s="77">
        <v>100</v>
      </c>
      <c r="AB201" s="39"/>
      <c r="AC201" s="39"/>
      <c r="AD201" s="157">
        <v>100</v>
      </c>
      <c r="AE201" s="156">
        <f t="shared" si="33"/>
        <v>0</v>
      </c>
      <c r="AF201" s="157"/>
      <c r="AG201" s="78" t="s">
        <v>1672</v>
      </c>
      <c r="AI201" s="46" t="s">
        <v>1617</v>
      </c>
    </row>
    <row r="202" spans="1:35" s="14" customFormat="1" ht="45" hidden="1" x14ac:dyDescent="0.25">
      <c r="A202" s="46" t="s">
        <v>1627</v>
      </c>
      <c r="B202" s="27" t="s">
        <v>33</v>
      </c>
      <c r="C202" s="28" t="s">
        <v>76</v>
      </c>
      <c r="D202" s="149"/>
      <c r="E202" s="30">
        <v>13</v>
      </c>
      <c r="F202" s="72" t="s">
        <v>1669</v>
      </c>
      <c r="G202" s="73">
        <v>0</v>
      </c>
      <c r="H202" s="73">
        <v>0</v>
      </c>
      <c r="I202" s="73">
        <v>0</v>
      </c>
      <c r="J202" s="73">
        <v>0</v>
      </c>
      <c r="K202" s="30">
        <v>0</v>
      </c>
      <c r="L202" s="30">
        <v>0</v>
      </c>
      <c r="M202" s="30">
        <v>0</v>
      </c>
      <c r="N202" s="30">
        <v>0</v>
      </c>
      <c r="O202" s="30">
        <v>0</v>
      </c>
      <c r="P202" s="30">
        <v>0</v>
      </c>
      <c r="Q202" s="9"/>
      <c r="R202" s="154"/>
      <c r="S202" s="184"/>
      <c r="T202" s="74" t="s">
        <v>485</v>
      </c>
      <c r="U202" s="72" t="s">
        <v>1670</v>
      </c>
      <c r="V202" s="74" t="s">
        <v>1097</v>
      </c>
      <c r="W202" s="74" t="s">
        <v>1101</v>
      </c>
      <c r="X202" s="75" t="s">
        <v>1105</v>
      </c>
      <c r="Y202" s="76">
        <v>90</v>
      </c>
      <c r="Z202" s="76">
        <v>95</v>
      </c>
      <c r="AA202" s="77">
        <v>90.5</v>
      </c>
      <c r="AB202" s="39"/>
      <c r="AC202" s="39"/>
      <c r="AD202" s="157">
        <v>91</v>
      </c>
      <c r="AE202" s="156">
        <f t="shared" si="33"/>
        <v>0.5</v>
      </c>
      <c r="AF202" s="157"/>
      <c r="AG202" s="78" t="s">
        <v>1673</v>
      </c>
      <c r="AH202" s="46"/>
      <c r="AI202" s="46" t="s">
        <v>1617</v>
      </c>
    </row>
    <row r="203" spans="1:35" s="1" customFormat="1" ht="45" hidden="1" x14ac:dyDescent="0.25">
      <c r="A203" s="14" t="s">
        <v>1628</v>
      </c>
      <c r="B203" s="10" t="s">
        <v>34</v>
      </c>
      <c r="C203" s="11" t="s">
        <v>77</v>
      </c>
      <c r="D203" s="149"/>
      <c r="E203" s="12" t="s">
        <v>479</v>
      </c>
      <c r="F203" s="11" t="s">
        <v>210</v>
      </c>
      <c r="G203" s="13">
        <v>26019.953699000002</v>
      </c>
      <c r="H203" s="13">
        <v>26019.953699000002</v>
      </c>
      <c r="I203" s="13">
        <v>17735.667515000001</v>
      </c>
      <c r="J203" s="13">
        <v>382.63072399999999</v>
      </c>
      <c r="K203" s="12" t="s">
        <v>526</v>
      </c>
      <c r="L203" s="12" t="s">
        <v>527</v>
      </c>
      <c r="M203" s="12" t="s">
        <v>527</v>
      </c>
      <c r="N203" s="12" t="s">
        <v>527</v>
      </c>
      <c r="O203" s="12" t="s">
        <v>526</v>
      </c>
      <c r="P203" s="12" t="s">
        <v>526</v>
      </c>
      <c r="Q203" s="9"/>
      <c r="R203" s="146"/>
      <c r="S203" s="146"/>
      <c r="T203" s="12"/>
      <c r="U203" s="11"/>
      <c r="V203" s="10"/>
      <c r="W203" s="10"/>
      <c r="X203" s="10"/>
      <c r="Y203" s="10"/>
      <c r="Z203" s="10"/>
      <c r="AA203" s="13"/>
      <c r="AB203" s="13"/>
      <c r="AC203" s="13"/>
      <c r="AD203" s="156"/>
      <c r="AE203" s="156"/>
      <c r="AF203" s="221"/>
      <c r="AG203" s="11"/>
      <c r="AH203" s="14"/>
      <c r="AI203" s="14" t="s">
        <v>1633</v>
      </c>
    </row>
    <row r="204" spans="1:35" s="1" customFormat="1" ht="30" hidden="1" x14ac:dyDescent="0.25">
      <c r="A204" s="14" t="s">
        <v>1628</v>
      </c>
      <c r="B204" s="10" t="s">
        <v>34</v>
      </c>
      <c r="C204" s="11" t="s">
        <v>77</v>
      </c>
      <c r="D204" s="149"/>
      <c r="E204" s="12" t="s">
        <v>494</v>
      </c>
      <c r="F204" s="11" t="s">
        <v>211</v>
      </c>
      <c r="G204" s="13">
        <v>745.51414499999998</v>
      </c>
      <c r="H204" s="13">
        <v>745.51414499999998</v>
      </c>
      <c r="I204" s="13">
        <v>699.11577</v>
      </c>
      <c r="J204" s="13">
        <v>277.50823100000002</v>
      </c>
      <c r="K204" s="12" t="s">
        <v>526</v>
      </c>
      <c r="L204" s="12" t="s">
        <v>526</v>
      </c>
      <c r="M204" s="12" t="s">
        <v>526</v>
      </c>
      <c r="N204" s="12" t="s">
        <v>526</v>
      </c>
      <c r="O204" s="12" t="s">
        <v>526</v>
      </c>
      <c r="P204" s="12" t="s">
        <v>526</v>
      </c>
      <c r="Q204" s="9"/>
      <c r="R204" s="146"/>
      <c r="S204" s="146"/>
      <c r="T204" s="12"/>
      <c r="U204" s="11"/>
      <c r="V204" s="10"/>
      <c r="W204" s="10"/>
      <c r="X204" s="10"/>
      <c r="Y204" s="10"/>
      <c r="Z204" s="10"/>
      <c r="AA204" s="13"/>
      <c r="AB204" s="13"/>
      <c r="AC204" s="13"/>
      <c r="AD204" s="156"/>
      <c r="AE204" s="156"/>
      <c r="AF204" s="221"/>
      <c r="AG204" s="11"/>
      <c r="AH204" s="14"/>
      <c r="AI204" s="14" t="s">
        <v>1633</v>
      </c>
    </row>
    <row r="205" spans="1:35" s="1" customFormat="1" ht="58.5" hidden="1" customHeight="1" x14ac:dyDescent="0.25">
      <c r="A205" s="14" t="s">
        <v>1628</v>
      </c>
      <c r="B205" s="10" t="s">
        <v>34</v>
      </c>
      <c r="C205" s="11" t="s">
        <v>77</v>
      </c>
      <c r="D205" s="149"/>
      <c r="E205" s="12" t="s">
        <v>500</v>
      </c>
      <c r="F205" s="11" t="s">
        <v>212</v>
      </c>
      <c r="G205" s="13">
        <v>536.49900000000002</v>
      </c>
      <c r="H205" s="13">
        <v>536.49900000000002</v>
      </c>
      <c r="I205" s="13">
        <v>536.49900000000002</v>
      </c>
      <c r="J205" s="13">
        <v>178.4659</v>
      </c>
      <c r="K205" s="12" t="s">
        <v>526</v>
      </c>
      <c r="L205" s="12" t="s">
        <v>526</v>
      </c>
      <c r="M205" s="12" t="s">
        <v>526</v>
      </c>
      <c r="N205" s="12" t="s">
        <v>526</v>
      </c>
      <c r="O205" s="12" t="s">
        <v>526</v>
      </c>
      <c r="P205" s="12" t="s">
        <v>526</v>
      </c>
      <c r="Q205" s="9"/>
      <c r="R205" s="146"/>
      <c r="S205" s="146"/>
      <c r="T205" s="12"/>
      <c r="U205" s="11"/>
      <c r="V205" s="10"/>
      <c r="W205" s="10"/>
      <c r="X205" s="10"/>
      <c r="Y205" s="10"/>
      <c r="Z205" s="10"/>
      <c r="AA205" s="13"/>
      <c r="AB205" s="13"/>
      <c r="AC205" s="13"/>
      <c r="AD205" s="156"/>
      <c r="AE205" s="156"/>
      <c r="AF205" s="221"/>
      <c r="AG205" s="11"/>
      <c r="AH205" s="14"/>
      <c r="AI205" s="14" t="s">
        <v>1633</v>
      </c>
    </row>
    <row r="206" spans="1:35" s="1" customFormat="1" ht="75" hidden="1" customHeight="1" x14ac:dyDescent="0.25">
      <c r="A206" s="14" t="s">
        <v>1628</v>
      </c>
      <c r="B206" s="10" t="s">
        <v>34</v>
      </c>
      <c r="C206" s="11" t="s">
        <v>77</v>
      </c>
      <c r="D206" s="149"/>
      <c r="E206" s="12" t="s">
        <v>481</v>
      </c>
      <c r="F206" s="11" t="s">
        <v>213</v>
      </c>
      <c r="G206" s="13">
        <v>14808.608281000001</v>
      </c>
      <c r="H206" s="13">
        <v>14808.608281000001</v>
      </c>
      <c r="I206" s="13">
        <v>14374.345131</v>
      </c>
      <c r="J206" s="13">
        <v>9665.6437540000006</v>
      </c>
      <c r="K206" s="12" t="s">
        <v>526</v>
      </c>
      <c r="L206" s="12" t="s">
        <v>526</v>
      </c>
      <c r="M206" s="12" t="s">
        <v>526</v>
      </c>
      <c r="N206" s="12" t="s">
        <v>526</v>
      </c>
      <c r="O206" s="12" t="s">
        <v>526</v>
      </c>
      <c r="P206" s="12" t="s">
        <v>526</v>
      </c>
      <c r="Q206" s="9"/>
      <c r="R206" s="146"/>
      <c r="S206" s="146"/>
      <c r="T206" s="12"/>
      <c r="U206" s="11"/>
      <c r="V206" s="10"/>
      <c r="W206" s="10"/>
      <c r="X206" s="10"/>
      <c r="Y206" s="10"/>
      <c r="Z206" s="10"/>
      <c r="AA206" s="13"/>
      <c r="AB206" s="13"/>
      <c r="AC206" s="13"/>
      <c r="AD206" s="156"/>
      <c r="AE206" s="156"/>
      <c r="AF206" s="221"/>
      <c r="AG206" s="11"/>
      <c r="AH206" s="14"/>
      <c r="AI206" s="14" t="s">
        <v>1633</v>
      </c>
    </row>
    <row r="207" spans="1:35" s="1" customFormat="1" ht="60" hidden="1" x14ac:dyDescent="0.25">
      <c r="A207" s="14" t="s">
        <v>1628</v>
      </c>
      <c r="B207" s="10" t="s">
        <v>34</v>
      </c>
      <c r="C207" s="11" t="s">
        <v>77</v>
      </c>
      <c r="D207" s="149"/>
      <c r="E207" s="12" t="s">
        <v>501</v>
      </c>
      <c r="F207" s="11" t="s">
        <v>214</v>
      </c>
      <c r="G207" s="13">
        <v>387.22455000000002</v>
      </c>
      <c r="H207" s="13">
        <v>387.22455000000002</v>
      </c>
      <c r="I207" s="13">
        <v>387.22455000000002</v>
      </c>
      <c r="J207" s="13">
        <v>220.65860599999999</v>
      </c>
      <c r="K207" s="12" t="s">
        <v>526</v>
      </c>
      <c r="L207" s="12" t="s">
        <v>526</v>
      </c>
      <c r="M207" s="12" t="s">
        <v>526</v>
      </c>
      <c r="N207" s="12" t="s">
        <v>526</v>
      </c>
      <c r="O207" s="12" t="s">
        <v>526</v>
      </c>
      <c r="P207" s="12" t="s">
        <v>526</v>
      </c>
      <c r="Q207" s="9"/>
      <c r="R207" s="146"/>
      <c r="S207" s="146"/>
      <c r="T207" s="12"/>
      <c r="U207" s="11"/>
      <c r="V207" s="10"/>
      <c r="W207" s="10"/>
      <c r="X207" s="10"/>
      <c r="Y207" s="10"/>
      <c r="Z207" s="10"/>
      <c r="AA207" s="13"/>
      <c r="AB207" s="13"/>
      <c r="AC207" s="13"/>
      <c r="AD207" s="156"/>
      <c r="AE207" s="156"/>
      <c r="AF207" s="221"/>
      <c r="AG207" s="11"/>
      <c r="AH207" s="14"/>
      <c r="AI207" s="14" t="s">
        <v>1633</v>
      </c>
    </row>
    <row r="208" spans="1:35" s="1" customFormat="1" ht="45" hidden="1" x14ac:dyDescent="0.25">
      <c r="A208" s="14" t="s">
        <v>1628</v>
      </c>
      <c r="B208" s="10" t="s">
        <v>34</v>
      </c>
      <c r="C208" s="11" t="s">
        <v>77</v>
      </c>
      <c r="D208" s="149"/>
      <c r="E208" s="12" t="s">
        <v>502</v>
      </c>
      <c r="F208" s="11" t="s">
        <v>214</v>
      </c>
      <c r="G208" s="13">
        <v>968.56122200000004</v>
      </c>
      <c r="H208" s="13">
        <v>968.56122200000004</v>
      </c>
      <c r="I208" s="13">
        <v>968.56122200000004</v>
      </c>
      <c r="J208" s="13">
        <v>545.67682000000002</v>
      </c>
      <c r="K208" s="12" t="s">
        <v>526</v>
      </c>
      <c r="L208" s="12" t="s">
        <v>526</v>
      </c>
      <c r="M208" s="12" t="s">
        <v>526</v>
      </c>
      <c r="N208" s="12" t="s">
        <v>526</v>
      </c>
      <c r="O208" s="12" t="s">
        <v>526</v>
      </c>
      <c r="P208" s="12" t="s">
        <v>526</v>
      </c>
      <c r="Q208" s="9"/>
      <c r="R208" s="146"/>
      <c r="S208" s="146"/>
      <c r="T208" s="12"/>
      <c r="U208" s="11"/>
      <c r="V208" s="10"/>
      <c r="W208" s="10"/>
      <c r="X208" s="10"/>
      <c r="Y208" s="10"/>
      <c r="Z208" s="10"/>
      <c r="AA208" s="13"/>
      <c r="AB208" s="13"/>
      <c r="AC208" s="13"/>
      <c r="AD208" s="156"/>
      <c r="AE208" s="156"/>
      <c r="AF208" s="221"/>
      <c r="AG208" s="11"/>
      <c r="AH208" s="14"/>
      <c r="AI208" s="14" t="s">
        <v>1633</v>
      </c>
    </row>
    <row r="209" spans="1:35" s="1" customFormat="1" ht="45" hidden="1" x14ac:dyDescent="0.25">
      <c r="A209" s="14" t="s">
        <v>1628</v>
      </c>
      <c r="B209" s="10" t="s">
        <v>34</v>
      </c>
      <c r="C209" s="11" t="s">
        <v>77</v>
      </c>
      <c r="D209" s="149"/>
      <c r="E209" s="12" t="s">
        <v>503</v>
      </c>
      <c r="F209" s="11" t="s">
        <v>215</v>
      </c>
      <c r="G209" s="13">
        <v>83.031000000000006</v>
      </c>
      <c r="H209" s="13">
        <v>83.031000000000006</v>
      </c>
      <c r="I209" s="13">
        <v>23.631</v>
      </c>
      <c r="J209" s="13">
        <v>23.631</v>
      </c>
      <c r="K209" s="12" t="s">
        <v>526</v>
      </c>
      <c r="L209" s="12" t="s">
        <v>527</v>
      </c>
      <c r="M209" s="12" t="s">
        <v>527</v>
      </c>
      <c r="N209" s="12" t="s">
        <v>527</v>
      </c>
      <c r="O209" s="12" t="s">
        <v>527</v>
      </c>
      <c r="P209" s="12" t="s">
        <v>527</v>
      </c>
      <c r="Q209" s="9"/>
      <c r="R209" s="146"/>
      <c r="S209" s="146"/>
      <c r="T209" s="12"/>
      <c r="U209" s="11"/>
      <c r="V209" s="10"/>
      <c r="W209" s="10"/>
      <c r="X209" s="10"/>
      <c r="Y209" s="10"/>
      <c r="Z209" s="10"/>
      <c r="AA209" s="13"/>
      <c r="AB209" s="13"/>
      <c r="AC209" s="13"/>
      <c r="AD209" s="156"/>
      <c r="AE209" s="156"/>
      <c r="AF209" s="221"/>
      <c r="AG209" s="11"/>
      <c r="AH209" s="14"/>
      <c r="AI209" s="14" t="s">
        <v>1633</v>
      </c>
    </row>
    <row r="210" spans="1:35" s="14" customFormat="1" ht="60" hidden="1" x14ac:dyDescent="0.25">
      <c r="A210" s="14" t="s">
        <v>1628</v>
      </c>
      <c r="B210" s="10" t="s">
        <v>34</v>
      </c>
      <c r="C210" s="11" t="s">
        <v>77</v>
      </c>
      <c r="D210" s="149"/>
      <c r="E210" s="12" t="s">
        <v>504</v>
      </c>
      <c r="F210" s="11" t="s">
        <v>216</v>
      </c>
      <c r="G210" s="13">
        <v>66.522000000000006</v>
      </c>
      <c r="H210" s="13">
        <v>66.522000000000006</v>
      </c>
      <c r="I210" s="13">
        <v>66.522000000000006</v>
      </c>
      <c r="J210" s="13">
        <v>37.332900000000002</v>
      </c>
      <c r="K210" s="12" t="s">
        <v>526</v>
      </c>
      <c r="L210" s="12" t="s">
        <v>526</v>
      </c>
      <c r="M210" s="12" t="s">
        <v>526</v>
      </c>
      <c r="N210" s="12" t="s">
        <v>526</v>
      </c>
      <c r="O210" s="12" t="s">
        <v>526</v>
      </c>
      <c r="P210" s="12" t="s">
        <v>526</v>
      </c>
      <c r="Q210" s="9"/>
      <c r="R210" s="146"/>
      <c r="S210" s="146"/>
      <c r="T210" s="12"/>
      <c r="U210" s="11"/>
      <c r="V210" s="10"/>
      <c r="W210" s="10"/>
      <c r="X210" s="10"/>
      <c r="Y210" s="10"/>
      <c r="Z210" s="10"/>
      <c r="AA210" s="13"/>
      <c r="AB210" s="13"/>
      <c r="AC210" s="13"/>
      <c r="AD210" s="156"/>
      <c r="AE210" s="156"/>
      <c r="AF210" s="221"/>
      <c r="AG210" s="11"/>
      <c r="AI210" s="14" t="s">
        <v>1633</v>
      </c>
    </row>
    <row r="211" spans="1:35" s="14" customFormat="1" ht="60" hidden="1" x14ac:dyDescent="0.25">
      <c r="A211" s="1" t="s">
        <v>1628</v>
      </c>
      <c r="B211" s="5" t="s">
        <v>34</v>
      </c>
      <c r="C211" s="6" t="s">
        <v>77</v>
      </c>
      <c r="D211" s="149"/>
      <c r="E211" s="7" t="s">
        <v>496</v>
      </c>
      <c r="F211" s="6" t="s">
        <v>206</v>
      </c>
      <c r="G211" s="9">
        <v>483800</v>
      </c>
      <c r="H211" s="9">
        <v>483800</v>
      </c>
      <c r="I211" s="9">
        <v>347887.61595299997</v>
      </c>
      <c r="J211" s="9">
        <v>344164.78839599999</v>
      </c>
      <c r="K211" s="7" t="s">
        <v>527</v>
      </c>
      <c r="L211" s="7" t="s">
        <v>526</v>
      </c>
      <c r="M211" s="7" t="s">
        <v>527</v>
      </c>
      <c r="N211" s="7" t="s">
        <v>526</v>
      </c>
      <c r="O211" s="7" t="s">
        <v>526</v>
      </c>
      <c r="P211" s="7" t="s">
        <v>526</v>
      </c>
      <c r="Q211" s="9">
        <v>787127</v>
      </c>
      <c r="R211" s="183">
        <f>Q211-H211</f>
        <v>303327</v>
      </c>
      <c r="S211" s="184">
        <f>Q211/H211-1</f>
        <v>0.62696775527077309</v>
      </c>
      <c r="T211" s="7">
        <v>1</v>
      </c>
      <c r="U211" s="6" t="s">
        <v>699</v>
      </c>
      <c r="V211" s="5" t="s">
        <v>1096</v>
      </c>
      <c r="W211" s="5" t="s">
        <v>1100</v>
      </c>
      <c r="X211" s="5" t="s">
        <v>1105</v>
      </c>
      <c r="Y211" s="5">
        <v>90</v>
      </c>
      <c r="Z211" s="5">
        <v>90</v>
      </c>
      <c r="AA211" s="9">
        <v>90</v>
      </c>
      <c r="AB211" s="9">
        <v>90</v>
      </c>
      <c r="AC211" s="9">
        <v>100</v>
      </c>
      <c r="AD211" s="156">
        <v>90</v>
      </c>
      <c r="AE211" s="156">
        <f t="shared" ref="AE211:AE253" si="34">AD211-AA211</f>
        <v>0</v>
      </c>
      <c r="AF211" s="221">
        <f t="shared" ref="AF211:AF240" si="35">AD211/AA211-1</f>
        <v>0</v>
      </c>
      <c r="AG211" s="6" t="s">
        <v>1241</v>
      </c>
      <c r="AH211" s="1"/>
      <c r="AI211" s="1"/>
    </row>
    <row r="212" spans="1:35" s="14" customFormat="1" ht="84" hidden="1" customHeight="1" x14ac:dyDescent="0.25">
      <c r="A212" s="1" t="s">
        <v>1628</v>
      </c>
      <c r="B212" s="5" t="s">
        <v>34</v>
      </c>
      <c r="C212" s="6" t="s">
        <v>77</v>
      </c>
      <c r="D212" s="149"/>
      <c r="E212" s="7" t="s">
        <v>498</v>
      </c>
      <c r="F212" s="6" t="s">
        <v>208</v>
      </c>
      <c r="G212" s="9">
        <v>258463.57630099999</v>
      </c>
      <c r="H212" s="9">
        <v>258463.57630099999</v>
      </c>
      <c r="I212" s="9">
        <v>152837.040721</v>
      </c>
      <c r="J212" s="9">
        <v>58896.470802000003</v>
      </c>
      <c r="K212" s="7" t="s">
        <v>527</v>
      </c>
      <c r="L212" s="7" t="s">
        <v>527</v>
      </c>
      <c r="M212" s="7" t="s">
        <v>527</v>
      </c>
      <c r="N212" s="7" t="s">
        <v>527</v>
      </c>
      <c r="O212" s="7" t="s">
        <v>526</v>
      </c>
      <c r="P212" s="7" t="s">
        <v>527</v>
      </c>
      <c r="Q212" s="9">
        <v>292842</v>
      </c>
      <c r="R212" s="183">
        <f>Q212-H212</f>
        <v>34378.423699000006</v>
      </c>
      <c r="S212" s="184">
        <f>Q212/H212-1</f>
        <v>0.13301070963656314</v>
      </c>
      <c r="T212" s="7">
        <v>2</v>
      </c>
      <c r="U212" s="6" t="s">
        <v>702</v>
      </c>
      <c r="V212" s="5" t="s">
        <v>1096</v>
      </c>
      <c r="W212" s="5" t="s">
        <v>1101</v>
      </c>
      <c r="X212" s="5" t="s">
        <v>1105</v>
      </c>
      <c r="Y212" s="5">
        <v>100</v>
      </c>
      <c r="Z212" s="5">
        <v>100</v>
      </c>
      <c r="AA212" s="9">
        <v>100</v>
      </c>
      <c r="AB212" s="9"/>
      <c r="AC212" s="9"/>
      <c r="AD212" s="156">
        <v>100</v>
      </c>
      <c r="AE212" s="156">
        <f t="shared" si="34"/>
        <v>0</v>
      </c>
      <c r="AF212" s="221">
        <f t="shared" si="35"/>
        <v>0</v>
      </c>
      <c r="AG212" s="6" t="s">
        <v>1244</v>
      </c>
      <c r="AH212" s="1"/>
      <c r="AI212" s="1"/>
    </row>
    <row r="213" spans="1:35" s="14" customFormat="1" ht="45" hidden="1" x14ac:dyDescent="0.25">
      <c r="A213" s="1" t="s">
        <v>1628</v>
      </c>
      <c r="B213" s="5" t="s">
        <v>34</v>
      </c>
      <c r="C213" s="6" t="s">
        <v>77</v>
      </c>
      <c r="D213" s="149"/>
      <c r="E213" s="7" t="s">
        <v>498</v>
      </c>
      <c r="F213" s="6" t="s">
        <v>208</v>
      </c>
      <c r="G213" s="9">
        <v>0</v>
      </c>
      <c r="H213" s="9">
        <v>0</v>
      </c>
      <c r="I213" s="9">
        <v>0</v>
      </c>
      <c r="J213" s="9">
        <v>0</v>
      </c>
      <c r="K213" s="7">
        <v>0</v>
      </c>
      <c r="L213" s="7">
        <v>0</v>
      </c>
      <c r="M213" s="7">
        <v>0</v>
      </c>
      <c r="N213" s="7">
        <v>0</v>
      </c>
      <c r="O213" s="7">
        <v>0</v>
      </c>
      <c r="P213" s="7">
        <v>0</v>
      </c>
      <c r="Q213" s="9"/>
      <c r="R213" s="183"/>
      <c r="S213" s="184"/>
      <c r="T213" s="7">
        <v>3</v>
      </c>
      <c r="U213" s="6" t="s">
        <v>703</v>
      </c>
      <c r="V213" s="5" t="s">
        <v>1096</v>
      </c>
      <c r="W213" s="5" t="s">
        <v>1101</v>
      </c>
      <c r="X213" s="5" t="s">
        <v>1105</v>
      </c>
      <c r="Y213" s="5">
        <v>100</v>
      </c>
      <c r="Z213" s="5">
        <v>100</v>
      </c>
      <c r="AA213" s="9">
        <v>100</v>
      </c>
      <c r="AB213" s="9"/>
      <c r="AC213" s="9"/>
      <c r="AD213" s="156">
        <v>100</v>
      </c>
      <c r="AE213" s="156">
        <f t="shared" si="34"/>
        <v>0</v>
      </c>
      <c r="AF213" s="221">
        <f t="shared" si="35"/>
        <v>0</v>
      </c>
      <c r="AG213" s="6" t="s">
        <v>1245</v>
      </c>
      <c r="AH213" s="1"/>
      <c r="AI213" s="1"/>
    </row>
    <row r="214" spans="1:35" s="14" customFormat="1" ht="105" hidden="1" customHeight="1" x14ac:dyDescent="0.25">
      <c r="A214" s="1" t="s">
        <v>1628</v>
      </c>
      <c r="B214" s="5" t="s">
        <v>34</v>
      </c>
      <c r="C214" s="6" t="s">
        <v>77</v>
      </c>
      <c r="D214" s="149"/>
      <c r="E214" s="7" t="s">
        <v>505</v>
      </c>
      <c r="F214" s="6" t="s">
        <v>217</v>
      </c>
      <c r="G214" s="9">
        <v>236369.790855</v>
      </c>
      <c r="H214" s="9">
        <v>236369.790855</v>
      </c>
      <c r="I214" s="9">
        <v>208284.96892799999</v>
      </c>
      <c r="J214" s="9">
        <v>71934.344991000005</v>
      </c>
      <c r="K214" s="7" t="s">
        <v>527</v>
      </c>
      <c r="L214" s="7" t="s">
        <v>527</v>
      </c>
      <c r="M214" s="7" t="s">
        <v>527</v>
      </c>
      <c r="N214" s="7" t="s">
        <v>527</v>
      </c>
      <c r="O214" s="7" t="s">
        <v>526</v>
      </c>
      <c r="P214" s="7" t="s">
        <v>527</v>
      </c>
      <c r="Q214" s="9">
        <v>228672</v>
      </c>
      <c r="R214" s="183">
        <f>Q214-H214</f>
        <v>-7697.7908549999993</v>
      </c>
      <c r="S214" s="184">
        <f>Q214/H214-1</f>
        <v>-3.2566728714170434E-2</v>
      </c>
      <c r="T214" s="7">
        <v>4</v>
      </c>
      <c r="U214" s="6" t="s">
        <v>706</v>
      </c>
      <c r="V214" s="5" t="s">
        <v>1098</v>
      </c>
      <c r="W214" s="5" t="s">
        <v>1102</v>
      </c>
      <c r="X214" s="5" t="s">
        <v>1104</v>
      </c>
      <c r="Y214" s="5">
        <v>95000</v>
      </c>
      <c r="Z214" s="5">
        <v>149179</v>
      </c>
      <c r="AA214" s="9">
        <v>141179</v>
      </c>
      <c r="AB214" s="9">
        <v>83417</v>
      </c>
      <c r="AC214" s="9">
        <v>59.085983042803797</v>
      </c>
      <c r="AD214" s="156">
        <v>143312</v>
      </c>
      <c r="AE214" s="156">
        <f t="shared" si="34"/>
        <v>2133</v>
      </c>
      <c r="AF214" s="221">
        <f t="shared" si="35"/>
        <v>1.5108479306412459E-2</v>
      </c>
      <c r="AG214" s="6" t="s">
        <v>1248</v>
      </c>
      <c r="AH214" s="1"/>
      <c r="AI214" s="1"/>
    </row>
    <row r="215" spans="1:35" s="14" customFormat="1" ht="45" hidden="1" x14ac:dyDescent="0.25">
      <c r="A215" s="1" t="s">
        <v>1628</v>
      </c>
      <c r="B215" s="5" t="s">
        <v>34</v>
      </c>
      <c r="C215" s="6" t="s">
        <v>77</v>
      </c>
      <c r="D215" s="149"/>
      <c r="E215" s="7" t="s">
        <v>505</v>
      </c>
      <c r="F215" s="6" t="s">
        <v>217</v>
      </c>
      <c r="G215" s="9">
        <v>0</v>
      </c>
      <c r="H215" s="9">
        <v>0</v>
      </c>
      <c r="I215" s="9">
        <v>0</v>
      </c>
      <c r="J215" s="9">
        <v>0</v>
      </c>
      <c r="K215" s="7">
        <v>0</v>
      </c>
      <c r="L215" s="7">
        <v>0</v>
      </c>
      <c r="M215" s="7">
        <v>0</v>
      </c>
      <c r="N215" s="7">
        <v>0</v>
      </c>
      <c r="O215" s="7">
        <v>0</v>
      </c>
      <c r="P215" s="7">
        <v>0</v>
      </c>
      <c r="Q215" s="9"/>
      <c r="R215" s="183"/>
      <c r="S215" s="184"/>
      <c r="T215" s="7">
        <v>5</v>
      </c>
      <c r="U215" s="6" t="s">
        <v>707</v>
      </c>
      <c r="V215" s="5" t="s">
        <v>1098</v>
      </c>
      <c r="W215" s="5" t="s">
        <v>1100</v>
      </c>
      <c r="X215" s="5" t="s">
        <v>1104</v>
      </c>
      <c r="Y215" s="5">
        <v>7000</v>
      </c>
      <c r="Z215" s="5">
        <v>8300</v>
      </c>
      <c r="AA215" s="9">
        <v>8300</v>
      </c>
      <c r="AB215" s="9">
        <v>8300</v>
      </c>
      <c r="AC215" s="9">
        <v>100</v>
      </c>
      <c r="AD215" s="156">
        <v>1500</v>
      </c>
      <c r="AE215" s="156">
        <f t="shared" si="34"/>
        <v>-6800</v>
      </c>
      <c r="AF215" s="221">
        <f t="shared" si="35"/>
        <v>-0.81927710843373491</v>
      </c>
      <c r="AG215" s="6" t="s">
        <v>1249</v>
      </c>
      <c r="AH215" s="1"/>
      <c r="AI215" s="1"/>
    </row>
    <row r="216" spans="1:35" s="14" customFormat="1" ht="45" hidden="1" x14ac:dyDescent="0.25">
      <c r="A216" s="1" t="s">
        <v>1628</v>
      </c>
      <c r="B216" s="5" t="s">
        <v>34</v>
      </c>
      <c r="C216" s="6" t="s">
        <v>77</v>
      </c>
      <c r="D216" s="149"/>
      <c r="E216" s="7" t="s">
        <v>506</v>
      </c>
      <c r="F216" s="6" t="s">
        <v>218</v>
      </c>
      <c r="G216" s="9">
        <v>12568.816999999999</v>
      </c>
      <c r="H216" s="9">
        <v>12568.816999999999</v>
      </c>
      <c r="I216" s="9">
        <v>10174.527461</v>
      </c>
      <c r="J216" s="9">
        <v>4036.6050639999999</v>
      </c>
      <c r="K216" s="7" t="s">
        <v>527</v>
      </c>
      <c r="L216" s="7" t="s">
        <v>527</v>
      </c>
      <c r="M216" s="7" t="s">
        <v>527</v>
      </c>
      <c r="N216" s="7" t="s">
        <v>527</v>
      </c>
      <c r="O216" s="7" t="s">
        <v>527</v>
      </c>
      <c r="P216" s="7" t="s">
        <v>527</v>
      </c>
      <c r="Q216" s="9">
        <v>19516</v>
      </c>
      <c r="R216" s="183">
        <f>Q216-H216</f>
        <v>6947.1830000000009</v>
      </c>
      <c r="S216" s="184">
        <f>Q216/H216-1</f>
        <v>0.55273165326537899</v>
      </c>
      <c r="T216" s="7">
        <v>6</v>
      </c>
      <c r="U216" s="6" t="s">
        <v>708</v>
      </c>
      <c r="V216" s="5" t="s">
        <v>1095</v>
      </c>
      <c r="W216" s="5" t="s">
        <v>1100</v>
      </c>
      <c r="X216" s="5" t="s">
        <v>1104</v>
      </c>
      <c r="Y216" s="5">
        <v>18684</v>
      </c>
      <c r="Z216" s="5">
        <v>94000</v>
      </c>
      <c r="AA216" s="9">
        <v>2000</v>
      </c>
      <c r="AB216" s="9">
        <v>1629</v>
      </c>
      <c r="AC216" s="9">
        <v>81.45</v>
      </c>
      <c r="AD216" s="156">
        <v>17000</v>
      </c>
      <c r="AE216" s="156">
        <f t="shared" si="34"/>
        <v>15000</v>
      </c>
      <c r="AF216" s="221">
        <f t="shared" si="35"/>
        <v>7.5</v>
      </c>
      <c r="AG216" s="6" t="s">
        <v>1250</v>
      </c>
      <c r="AH216" s="1"/>
      <c r="AI216" s="1"/>
    </row>
    <row r="217" spans="1:35" s="14" customFormat="1" ht="60" hidden="1" x14ac:dyDescent="0.25">
      <c r="A217" s="1" t="s">
        <v>1628</v>
      </c>
      <c r="B217" s="5" t="s">
        <v>34</v>
      </c>
      <c r="C217" s="6" t="s">
        <v>77</v>
      </c>
      <c r="D217" s="149"/>
      <c r="E217" s="7" t="s">
        <v>506</v>
      </c>
      <c r="F217" s="6" t="s">
        <v>218</v>
      </c>
      <c r="G217" s="9">
        <v>0</v>
      </c>
      <c r="H217" s="9">
        <v>0</v>
      </c>
      <c r="I217" s="9">
        <v>0</v>
      </c>
      <c r="J217" s="9">
        <v>0</v>
      </c>
      <c r="K217" s="7">
        <v>0</v>
      </c>
      <c r="L217" s="7">
        <v>0</v>
      </c>
      <c r="M217" s="7">
        <v>0</v>
      </c>
      <c r="N217" s="7">
        <v>0</v>
      </c>
      <c r="O217" s="7">
        <v>0</v>
      </c>
      <c r="P217" s="7">
        <v>0</v>
      </c>
      <c r="Q217" s="9"/>
      <c r="R217" s="183"/>
      <c r="S217" s="184"/>
      <c r="T217" s="7">
        <v>7</v>
      </c>
      <c r="U217" s="6" t="s">
        <v>709</v>
      </c>
      <c r="V217" s="5" t="s">
        <v>1095</v>
      </c>
      <c r="W217" s="5" t="s">
        <v>1102</v>
      </c>
      <c r="X217" s="5" t="s">
        <v>1104</v>
      </c>
      <c r="Y217" s="5">
        <v>67149</v>
      </c>
      <c r="Z217" s="5">
        <v>1497943</v>
      </c>
      <c r="AA217" s="9">
        <v>40981</v>
      </c>
      <c r="AB217" s="9">
        <v>26999</v>
      </c>
      <c r="AC217" s="9">
        <v>65.881750079304993</v>
      </c>
      <c r="AD217" s="156">
        <v>90981</v>
      </c>
      <c r="AE217" s="156">
        <f t="shared" si="34"/>
        <v>50000</v>
      </c>
      <c r="AF217" s="221">
        <f t="shared" si="35"/>
        <v>1.2200775969351652</v>
      </c>
      <c r="AG217" s="6" t="s">
        <v>1251</v>
      </c>
      <c r="AH217" s="1"/>
      <c r="AI217" s="1"/>
    </row>
    <row r="218" spans="1:35" s="1" customFormat="1" ht="45" hidden="1" x14ac:dyDescent="0.25">
      <c r="A218" s="1" t="s">
        <v>1628</v>
      </c>
      <c r="B218" s="5" t="s">
        <v>34</v>
      </c>
      <c r="C218" s="6" t="s">
        <v>77</v>
      </c>
      <c r="D218" s="149"/>
      <c r="E218" s="7" t="s">
        <v>499</v>
      </c>
      <c r="F218" s="6" t="s">
        <v>209</v>
      </c>
      <c r="G218" s="9">
        <v>244417.06299999999</v>
      </c>
      <c r="H218" s="9">
        <v>244417.06299999999</v>
      </c>
      <c r="I218" s="9">
        <v>156900.88402200001</v>
      </c>
      <c r="J218" s="9">
        <v>74935.639857999995</v>
      </c>
      <c r="K218" s="7" t="s">
        <v>527</v>
      </c>
      <c r="L218" s="7" t="s">
        <v>527</v>
      </c>
      <c r="M218" s="7" t="s">
        <v>526</v>
      </c>
      <c r="N218" s="7" t="s">
        <v>527</v>
      </c>
      <c r="O218" s="7" t="s">
        <v>527</v>
      </c>
      <c r="P218" s="7" t="s">
        <v>527</v>
      </c>
      <c r="Q218" s="9">
        <v>193616</v>
      </c>
      <c r="R218" s="183">
        <f>Q218-H218</f>
        <v>-50801.062999999995</v>
      </c>
      <c r="S218" s="184">
        <f>Q218/H218-1</f>
        <v>-0.20784581230321053</v>
      </c>
      <c r="T218" s="7">
        <v>8</v>
      </c>
      <c r="U218" s="6" t="s">
        <v>704</v>
      </c>
      <c r="V218" s="5" t="s">
        <v>1098</v>
      </c>
      <c r="W218" s="5" t="s">
        <v>1100</v>
      </c>
      <c r="X218" s="5" t="s">
        <v>1104</v>
      </c>
      <c r="Y218" s="5">
        <v>54882</v>
      </c>
      <c r="Z218" s="5">
        <v>85898</v>
      </c>
      <c r="AA218" s="9">
        <v>29507</v>
      </c>
      <c r="AB218" s="9">
        <v>3984</v>
      </c>
      <c r="AC218" s="9">
        <v>13.5018809096147</v>
      </c>
      <c r="AD218" s="156">
        <v>47373</v>
      </c>
      <c r="AE218" s="156">
        <f t="shared" si="34"/>
        <v>17866</v>
      </c>
      <c r="AF218" s="221">
        <f t="shared" si="35"/>
        <v>0.60548344460636461</v>
      </c>
      <c r="AG218" s="6" t="s">
        <v>1246</v>
      </c>
    </row>
    <row r="219" spans="1:35" s="1" customFormat="1" ht="75" hidden="1" x14ac:dyDescent="0.25">
      <c r="A219" s="1" t="s">
        <v>1628</v>
      </c>
      <c r="B219" s="5" t="s">
        <v>34</v>
      </c>
      <c r="C219" s="6" t="s">
        <v>77</v>
      </c>
      <c r="D219" s="149"/>
      <c r="E219" s="7" t="s">
        <v>499</v>
      </c>
      <c r="F219" s="6" t="s">
        <v>209</v>
      </c>
      <c r="G219" s="9">
        <v>0</v>
      </c>
      <c r="H219" s="9">
        <v>0</v>
      </c>
      <c r="I219" s="9">
        <v>0</v>
      </c>
      <c r="J219" s="9">
        <v>0</v>
      </c>
      <c r="K219" s="7">
        <v>0</v>
      </c>
      <c r="L219" s="7">
        <v>0</v>
      </c>
      <c r="M219" s="7">
        <v>0</v>
      </c>
      <c r="N219" s="7">
        <v>0</v>
      </c>
      <c r="O219" s="7">
        <v>0</v>
      </c>
      <c r="P219" s="7">
        <v>0</v>
      </c>
      <c r="Q219" s="9"/>
      <c r="R219" s="183"/>
      <c r="S219" s="184"/>
      <c r="T219" s="7">
        <v>9</v>
      </c>
      <c r="U219" s="6" t="s">
        <v>705</v>
      </c>
      <c r="V219" s="5" t="s">
        <v>1098</v>
      </c>
      <c r="W219" s="5" t="s">
        <v>1100</v>
      </c>
      <c r="X219" s="5" t="s">
        <v>1104</v>
      </c>
      <c r="Y219" s="5">
        <v>105000</v>
      </c>
      <c r="Z219" s="5">
        <v>112350</v>
      </c>
      <c r="AA219" s="9">
        <v>110000</v>
      </c>
      <c r="AB219" s="9">
        <v>110000</v>
      </c>
      <c r="AC219" s="9">
        <v>100</v>
      </c>
      <c r="AD219" s="156">
        <v>110000</v>
      </c>
      <c r="AE219" s="156">
        <f t="shared" si="34"/>
        <v>0</v>
      </c>
      <c r="AF219" s="221">
        <f t="shared" si="35"/>
        <v>0</v>
      </c>
      <c r="AG219" s="6" t="s">
        <v>1247</v>
      </c>
    </row>
    <row r="220" spans="1:35" s="1" customFormat="1" ht="45" hidden="1" x14ac:dyDescent="0.25">
      <c r="A220" s="1" t="s">
        <v>1628</v>
      </c>
      <c r="B220" s="5" t="s">
        <v>34</v>
      </c>
      <c r="C220" s="6" t="s">
        <v>77</v>
      </c>
      <c r="D220" s="149"/>
      <c r="E220" s="7" t="s">
        <v>507</v>
      </c>
      <c r="F220" s="6" t="s">
        <v>219</v>
      </c>
      <c r="G220" s="9">
        <v>79232.164999999994</v>
      </c>
      <c r="H220" s="9">
        <v>79232.164999999994</v>
      </c>
      <c r="I220" s="9">
        <v>42592.501428000003</v>
      </c>
      <c r="J220" s="9">
        <v>13303.558137</v>
      </c>
      <c r="K220" s="7" t="s">
        <v>527</v>
      </c>
      <c r="L220" s="7" t="s">
        <v>527</v>
      </c>
      <c r="M220" s="7" t="s">
        <v>527</v>
      </c>
      <c r="N220" s="7" t="s">
        <v>527</v>
      </c>
      <c r="O220" s="7" t="s">
        <v>527</v>
      </c>
      <c r="P220" s="7" t="s">
        <v>527</v>
      </c>
      <c r="Q220" s="9">
        <v>88694</v>
      </c>
      <c r="R220" s="183">
        <f>Q220-H220</f>
        <v>9461.8350000000064</v>
      </c>
      <c r="S220" s="184">
        <f>Q220/H220-1</f>
        <v>0.11941911469918831</v>
      </c>
      <c r="T220" s="7">
        <v>10</v>
      </c>
      <c r="U220" s="6" t="s">
        <v>710</v>
      </c>
      <c r="V220" s="5" t="s">
        <v>1098</v>
      </c>
      <c r="W220" s="5" t="s">
        <v>1100</v>
      </c>
      <c r="X220" s="5" t="s">
        <v>1104</v>
      </c>
      <c r="Y220" s="5">
        <v>4171</v>
      </c>
      <c r="Z220" s="5">
        <v>4500</v>
      </c>
      <c r="AA220" s="9">
        <v>4275</v>
      </c>
      <c r="AB220" s="9">
        <v>4275</v>
      </c>
      <c r="AC220" s="9">
        <v>100</v>
      </c>
      <c r="AD220" s="156">
        <v>4500</v>
      </c>
      <c r="AE220" s="156">
        <f t="shared" si="34"/>
        <v>225</v>
      </c>
      <c r="AF220" s="221">
        <f t="shared" si="35"/>
        <v>5.2631578947368363E-2</v>
      </c>
      <c r="AG220" s="6" t="s">
        <v>1252</v>
      </c>
    </row>
    <row r="221" spans="1:35" s="1" customFormat="1" ht="60" hidden="1" x14ac:dyDescent="0.25">
      <c r="A221" s="1" t="s">
        <v>1628</v>
      </c>
      <c r="B221" s="5" t="s">
        <v>34</v>
      </c>
      <c r="C221" s="6" t="s">
        <v>77</v>
      </c>
      <c r="D221" s="149"/>
      <c r="E221" s="7" t="s">
        <v>508</v>
      </c>
      <c r="F221" s="6" t="s">
        <v>220</v>
      </c>
      <c r="G221" s="9">
        <v>74905.671000000002</v>
      </c>
      <c r="H221" s="9">
        <v>74905.671000000002</v>
      </c>
      <c r="I221" s="9">
        <v>42884.964602</v>
      </c>
      <c r="J221" s="9">
        <v>14888.897059999999</v>
      </c>
      <c r="K221" s="7" t="s">
        <v>527</v>
      </c>
      <c r="L221" s="7" t="s">
        <v>527</v>
      </c>
      <c r="M221" s="7" t="s">
        <v>526</v>
      </c>
      <c r="N221" s="7" t="s">
        <v>527</v>
      </c>
      <c r="O221" s="7" t="s">
        <v>527</v>
      </c>
      <c r="P221" s="7" t="s">
        <v>527</v>
      </c>
      <c r="Q221" s="9">
        <v>107836</v>
      </c>
      <c r="R221" s="183">
        <f>Q221-H221</f>
        <v>32930.328999999998</v>
      </c>
      <c r="S221" s="184">
        <f>Q221/H221-1</f>
        <v>0.43962397720193969</v>
      </c>
      <c r="T221" s="7">
        <v>11</v>
      </c>
      <c r="U221" s="6" t="s">
        <v>711</v>
      </c>
      <c r="V221" s="5" t="s">
        <v>1096</v>
      </c>
      <c r="W221" s="5" t="s">
        <v>1100</v>
      </c>
      <c r="X221" s="5" t="s">
        <v>1104</v>
      </c>
      <c r="Y221" s="5">
        <v>9795</v>
      </c>
      <c r="Z221" s="5">
        <v>9795</v>
      </c>
      <c r="AA221" s="9">
        <v>9795</v>
      </c>
      <c r="AB221" s="9">
        <v>7851</v>
      </c>
      <c r="AC221" s="9">
        <v>80.153139356814705</v>
      </c>
      <c r="AD221" s="156">
        <v>9795</v>
      </c>
      <c r="AE221" s="156">
        <f t="shared" si="34"/>
        <v>0</v>
      </c>
      <c r="AF221" s="221">
        <f t="shared" si="35"/>
        <v>0</v>
      </c>
      <c r="AG221" s="6" t="s">
        <v>1253</v>
      </c>
    </row>
    <row r="222" spans="1:35" s="1" customFormat="1" ht="90" hidden="1" x14ac:dyDescent="0.25">
      <c r="A222" s="1" t="s">
        <v>1628</v>
      </c>
      <c r="B222" s="5" t="s">
        <v>34</v>
      </c>
      <c r="C222" s="6" t="s">
        <v>77</v>
      </c>
      <c r="D222" s="149"/>
      <c r="E222" s="7" t="s">
        <v>509</v>
      </c>
      <c r="F222" s="6" t="s">
        <v>221</v>
      </c>
      <c r="G222" s="9">
        <v>33863.36765</v>
      </c>
      <c r="H222" s="9">
        <v>33863.36765</v>
      </c>
      <c r="I222" s="9">
        <v>13363.505937</v>
      </c>
      <c r="J222" s="9">
        <v>6192.2890799999996</v>
      </c>
      <c r="K222" s="7" t="s">
        <v>527</v>
      </c>
      <c r="L222" s="7" t="s">
        <v>527</v>
      </c>
      <c r="M222" s="7" t="s">
        <v>527</v>
      </c>
      <c r="N222" s="7" t="s">
        <v>527</v>
      </c>
      <c r="O222" s="7" t="s">
        <v>526</v>
      </c>
      <c r="P222" s="7" t="s">
        <v>527</v>
      </c>
      <c r="Q222" s="9">
        <v>13072</v>
      </c>
      <c r="R222" s="183">
        <f>Q222-H222</f>
        <v>-20791.36765</v>
      </c>
      <c r="S222" s="184">
        <f>Q222/H222-1</f>
        <v>-0.6139781449055024</v>
      </c>
      <c r="T222" s="7">
        <v>12</v>
      </c>
      <c r="U222" s="6" t="s">
        <v>712</v>
      </c>
      <c r="V222" s="5" t="s">
        <v>1097</v>
      </c>
      <c r="W222" s="5" t="s">
        <v>1100</v>
      </c>
      <c r="X222" s="5" t="s">
        <v>1105</v>
      </c>
      <c r="Y222" s="5">
        <v>53</v>
      </c>
      <c r="Z222" s="5">
        <v>100</v>
      </c>
      <c r="AA222" s="9">
        <v>100</v>
      </c>
      <c r="AB222" s="9">
        <v>100</v>
      </c>
      <c r="AC222" s="9">
        <v>100</v>
      </c>
      <c r="AD222" s="156">
        <v>0</v>
      </c>
      <c r="AE222" s="156">
        <f t="shared" si="34"/>
        <v>-100</v>
      </c>
      <c r="AF222" s="221">
        <f t="shared" si="35"/>
        <v>-1</v>
      </c>
      <c r="AG222" s="6" t="s">
        <v>1254</v>
      </c>
    </row>
    <row r="223" spans="1:35" s="1" customFormat="1" ht="60" hidden="1" x14ac:dyDescent="0.25">
      <c r="A223" s="1" t="s">
        <v>1628</v>
      </c>
      <c r="B223" s="5" t="s">
        <v>34</v>
      </c>
      <c r="C223" s="6" t="s">
        <v>77</v>
      </c>
      <c r="D223" s="149"/>
      <c r="E223" s="7" t="s">
        <v>509</v>
      </c>
      <c r="F223" s="6" t="s">
        <v>221</v>
      </c>
      <c r="G223" s="9">
        <v>0</v>
      </c>
      <c r="H223" s="9">
        <v>0</v>
      </c>
      <c r="I223" s="9">
        <v>0</v>
      </c>
      <c r="J223" s="9">
        <v>0</v>
      </c>
      <c r="K223" s="7">
        <v>0</v>
      </c>
      <c r="L223" s="7">
        <v>0</v>
      </c>
      <c r="M223" s="7">
        <v>0</v>
      </c>
      <c r="N223" s="7">
        <v>0</v>
      </c>
      <c r="O223" s="7">
        <v>0</v>
      </c>
      <c r="P223" s="7">
        <v>0</v>
      </c>
      <c r="Q223" s="9"/>
      <c r="R223" s="183"/>
      <c r="S223" s="184"/>
      <c r="T223" s="7">
        <v>30</v>
      </c>
      <c r="U223" s="6" t="s">
        <v>713</v>
      </c>
      <c r="V223" s="5" t="s">
        <v>1096</v>
      </c>
      <c r="W223" s="5" t="s">
        <v>1103</v>
      </c>
      <c r="X223" s="5" t="s">
        <v>1105</v>
      </c>
      <c r="Y223" s="5">
        <v>93</v>
      </c>
      <c r="Z223" s="5">
        <v>93</v>
      </c>
      <c r="AA223" s="9">
        <v>93</v>
      </c>
      <c r="AB223" s="9">
        <v>93</v>
      </c>
      <c r="AC223" s="9">
        <v>100</v>
      </c>
      <c r="AD223" s="156">
        <v>93</v>
      </c>
      <c r="AE223" s="156">
        <f t="shared" si="34"/>
        <v>0</v>
      </c>
      <c r="AF223" s="221">
        <f t="shared" si="35"/>
        <v>0</v>
      </c>
      <c r="AG223" s="6" t="s">
        <v>1255</v>
      </c>
    </row>
    <row r="224" spans="1:35" s="1" customFormat="1" ht="60" hidden="1" x14ac:dyDescent="0.25">
      <c r="A224" s="1" t="s">
        <v>1628</v>
      </c>
      <c r="B224" s="5" t="s">
        <v>34</v>
      </c>
      <c r="C224" s="6" t="s">
        <v>77</v>
      </c>
      <c r="D224" s="149"/>
      <c r="E224" s="7" t="s">
        <v>510</v>
      </c>
      <c r="F224" s="6" t="s">
        <v>222</v>
      </c>
      <c r="G224" s="9">
        <v>772.1</v>
      </c>
      <c r="H224" s="9">
        <v>772.1</v>
      </c>
      <c r="I224" s="9">
        <v>422.98500000000001</v>
      </c>
      <c r="J224" s="9">
        <v>210.545299</v>
      </c>
      <c r="K224" s="140" t="s">
        <v>527</v>
      </c>
      <c r="L224" s="7" t="s">
        <v>527</v>
      </c>
      <c r="M224" s="7" t="s">
        <v>527</v>
      </c>
      <c r="N224" s="7" t="s">
        <v>527</v>
      </c>
      <c r="O224" s="7" t="s">
        <v>526</v>
      </c>
      <c r="P224" s="7" t="s">
        <v>527</v>
      </c>
      <c r="Q224" s="9">
        <v>945</v>
      </c>
      <c r="R224" s="183">
        <f t="shared" ref="R224:R231" si="36">Q224-H224</f>
        <v>172.89999999999998</v>
      </c>
      <c r="S224" s="184">
        <f t="shared" ref="S224:S231" si="37">Q224/H224-1</f>
        <v>0.22393472348141419</v>
      </c>
      <c r="T224" s="7">
        <v>13</v>
      </c>
      <c r="U224" s="6" t="s">
        <v>714</v>
      </c>
      <c r="V224" s="5" t="s">
        <v>1095</v>
      </c>
      <c r="W224" s="5" t="s">
        <v>1100</v>
      </c>
      <c r="X224" s="5" t="s">
        <v>1104</v>
      </c>
      <c r="Y224" s="5">
        <v>64167</v>
      </c>
      <c r="Z224" s="5">
        <v>104200</v>
      </c>
      <c r="AA224" s="9">
        <v>9000</v>
      </c>
      <c r="AB224" s="9">
        <v>5949</v>
      </c>
      <c r="AC224" s="9">
        <v>66.099999999999994</v>
      </c>
      <c r="AD224" s="156">
        <v>10000</v>
      </c>
      <c r="AE224" s="156">
        <f t="shared" si="34"/>
        <v>1000</v>
      </c>
      <c r="AF224" s="221">
        <f t="shared" si="35"/>
        <v>0.11111111111111116</v>
      </c>
      <c r="AG224" s="6" t="s">
        <v>1256</v>
      </c>
    </row>
    <row r="225" spans="1:35" s="1" customFormat="1" ht="45" hidden="1" x14ac:dyDescent="0.25">
      <c r="A225" s="1" t="s">
        <v>1628</v>
      </c>
      <c r="B225" s="5" t="s">
        <v>34</v>
      </c>
      <c r="C225" s="6" t="s">
        <v>77</v>
      </c>
      <c r="D225" s="149"/>
      <c r="E225" s="7" t="s">
        <v>511</v>
      </c>
      <c r="F225" s="6" t="s">
        <v>223</v>
      </c>
      <c r="G225" s="9">
        <v>4746.3689999999997</v>
      </c>
      <c r="H225" s="9">
        <v>4746.3689999999997</v>
      </c>
      <c r="I225" s="9">
        <v>3446.608761</v>
      </c>
      <c r="J225" s="9">
        <v>1115.8846980000001</v>
      </c>
      <c r="K225" s="7" t="s">
        <v>527</v>
      </c>
      <c r="L225" s="7" t="s">
        <v>527</v>
      </c>
      <c r="M225" s="7" t="s">
        <v>527</v>
      </c>
      <c r="N225" s="7" t="s">
        <v>527</v>
      </c>
      <c r="O225" s="7" t="s">
        <v>527</v>
      </c>
      <c r="P225" s="7" t="s">
        <v>527</v>
      </c>
      <c r="Q225" s="9">
        <v>5693</v>
      </c>
      <c r="R225" s="183">
        <f t="shared" si="36"/>
        <v>946.63100000000031</v>
      </c>
      <c r="S225" s="184">
        <f t="shared" si="37"/>
        <v>0.19944319541948818</v>
      </c>
      <c r="T225" s="7">
        <v>14</v>
      </c>
      <c r="U225" s="6" t="s">
        <v>715</v>
      </c>
      <c r="V225" s="5" t="s">
        <v>1095</v>
      </c>
      <c r="W225" s="5" t="s">
        <v>1100</v>
      </c>
      <c r="X225" s="5" t="s">
        <v>1104</v>
      </c>
      <c r="Y225" s="5">
        <v>10523</v>
      </c>
      <c r="Z225" s="5">
        <v>50375</v>
      </c>
      <c r="AA225" s="9">
        <v>5000</v>
      </c>
      <c r="AB225" s="9">
        <v>3418</v>
      </c>
      <c r="AC225" s="9">
        <v>68.36</v>
      </c>
      <c r="AD225" s="156">
        <v>3960</v>
      </c>
      <c r="AE225" s="156">
        <f t="shared" si="34"/>
        <v>-1040</v>
      </c>
      <c r="AF225" s="221">
        <f t="shared" si="35"/>
        <v>-0.20799999999999996</v>
      </c>
      <c r="AG225" s="6" t="s">
        <v>1257</v>
      </c>
    </row>
    <row r="226" spans="1:35" s="1" customFormat="1" ht="83.25" hidden="1" customHeight="1" x14ac:dyDescent="0.25">
      <c r="A226" s="1" t="s">
        <v>1628</v>
      </c>
      <c r="B226" s="5" t="s">
        <v>34</v>
      </c>
      <c r="C226" s="6" t="s">
        <v>77</v>
      </c>
      <c r="D226" s="149"/>
      <c r="E226" s="7" t="s">
        <v>512</v>
      </c>
      <c r="F226" s="6" t="s">
        <v>224</v>
      </c>
      <c r="G226" s="9">
        <v>6168.0469999999996</v>
      </c>
      <c r="H226" s="9">
        <v>6168.0469999999996</v>
      </c>
      <c r="I226" s="9">
        <v>3443.774171</v>
      </c>
      <c r="J226" s="9">
        <v>1347.2446729999999</v>
      </c>
      <c r="K226" s="7" t="s">
        <v>527</v>
      </c>
      <c r="L226" s="7" t="s">
        <v>527</v>
      </c>
      <c r="M226" s="7" t="s">
        <v>527</v>
      </c>
      <c r="N226" s="7" t="s">
        <v>527</v>
      </c>
      <c r="O226" s="7" t="s">
        <v>527</v>
      </c>
      <c r="P226" s="7" t="s">
        <v>527</v>
      </c>
      <c r="Q226" s="9">
        <v>159260</v>
      </c>
      <c r="R226" s="183">
        <f t="shared" si="36"/>
        <v>153091.95300000001</v>
      </c>
      <c r="S226" s="184">
        <f t="shared" si="37"/>
        <v>24.820166415722838</v>
      </c>
      <c r="T226" s="7">
        <v>15</v>
      </c>
      <c r="U226" s="6" t="s">
        <v>716</v>
      </c>
      <c r="V226" s="5" t="s">
        <v>1096</v>
      </c>
      <c r="W226" s="5" t="s">
        <v>1101</v>
      </c>
      <c r="X226" s="5" t="s">
        <v>1105</v>
      </c>
      <c r="Y226" s="5">
        <v>100</v>
      </c>
      <c r="Z226" s="5">
        <v>100</v>
      </c>
      <c r="AA226" s="9">
        <v>100</v>
      </c>
      <c r="AB226" s="9"/>
      <c r="AC226" s="9"/>
      <c r="AD226" s="156">
        <v>100</v>
      </c>
      <c r="AE226" s="156">
        <f t="shared" si="34"/>
        <v>0</v>
      </c>
      <c r="AF226" s="221">
        <f t="shared" si="35"/>
        <v>0</v>
      </c>
      <c r="AG226" s="6" t="s">
        <v>1258</v>
      </c>
    </row>
    <row r="227" spans="1:35" s="1" customFormat="1" ht="60" hidden="1" x14ac:dyDescent="0.25">
      <c r="A227" s="1" t="s">
        <v>1628</v>
      </c>
      <c r="B227" s="5" t="s">
        <v>34</v>
      </c>
      <c r="C227" s="6" t="s">
        <v>77</v>
      </c>
      <c r="D227" s="149"/>
      <c r="E227" s="7" t="s">
        <v>513</v>
      </c>
      <c r="F227" s="6" t="s">
        <v>225</v>
      </c>
      <c r="G227" s="9">
        <v>3023.183</v>
      </c>
      <c r="H227" s="9">
        <v>3023.183</v>
      </c>
      <c r="I227" s="9">
        <v>1379.5844</v>
      </c>
      <c r="J227" s="9">
        <v>573.47590100000002</v>
      </c>
      <c r="K227" s="7" t="s">
        <v>527</v>
      </c>
      <c r="L227" s="7" t="s">
        <v>527</v>
      </c>
      <c r="M227" s="7" t="s">
        <v>526</v>
      </c>
      <c r="N227" s="7" t="s">
        <v>527</v>
      </c>
      <c r="O227" s="7" t="s">
        <v>526</v>
      </c>
      <c r="P227" s="7" t="s">
        <v>527</v>
      </c>
      <c r="Q227" s="9"/>
      <c r="R227" s="183">
        <f t="shared" si="36"/>
        <v>-3023.183</v>
      </c>
      <c r="S227" s="184">
        <f t="shared" si="37"/>
        <v>-1</v>
      </c>
      <c r="T227" s="7">
        <v>16</v>
      </c>
      <c r="U227" s="6" t="s">
        <v>717</v>
      </c>
      <c r="V227" s="5" t="s">
        <v>1095</v>
      </c>
      <c r="W227" s="5" t="s">
        <v>1100</v>
      </c>
      <c r="X227" s="5" t="s">
        <v>1104</v>
      </c>
      <c r="Y227" s="5">
        <v>5889</v>
      </c>
      <c r="Z227" s="5">
        <v>1891</v>
      </c>
      <c r="AA227" s="9">
        <v>1891</v>
      </c>
      <c r="AB227" s="9">
        <v>1891</v>
      </c>
      <c r="AC227" s="9">
        <v>100</v>
      </c>
      <c r="AD227" s="156">
        <v>0</v>
      </c>
      <c r="AE227" s="156">
        <f t="shared" si="34"/>
        <v>-1891</v>
      </c>
      <c r="AF227" s="221">
        <f t="shared" si="35"/>
        <v>-1</v>
      </c>
      <c r="AG227" s="6" t="s">
        <v>1259</v>
      </c>
    </row>
    <row r="228" spans="1:35" s="1" customFormat="1" ht="120" hidden="1" x14ac:dyDescent="0.25">
      <c r="A228" s="1" t="s">
        <v>1628</v>
      </c>
      <c r="B228" s="5" t="s">
        <v>34</v>
      </c>
      <c r="C228" s="6" t="s">
        <v>77</v>
      </c>
      <c r="D228" s="149"/>
      <c r="E228" s="7" t="s">
        <v>514</v>
      </c>
      <c r="F228" s="6" t="s">
        <v>226</v>
      </c>
      <c r="G228" s="9">
        <v>2224.0520000000001</v>
      </c>
      <c r="H228" s="9">
        <v>2224.0520000000001</v>
      </c>
      <c r="I228" s="9">
        <v>1058.8937149999999</v>
      </c>
      <c r="J228" s="9">
        <v>241.75217699999999</v>
      </c>
      <c r="K228" s="7" t="s">
        <v>527</v>
      </c>
      <c r="L228" s="7" t="s">
        <v>527</v>
      </c>
      <c r="M228" s="7" t="s">
        <v>526</v>
      </c>
      <c r="N228" s="7" t="s">
        <v>527</v>
      </c>
      <c r="O228" s="7" t="s">
        <v>527</v>
      </c>
      <c r="P228" s="7" t="s">
        <v>526</v>
      </c>
      <c r="Q228" s="9">
        <v>5571</v>
      </c>
      <c r="R228" s="183">
        <f t="shared" si="36"/>
        <v>3346.9479999999999</v>
      </c>
      <c r="S228" s="184">
        <f t="shared" si="37"/>
        <v>1.5048874756525477</v>
      </c>
      <c r="T228" s="7">
        <v>17</v>
      </c>
      <c r="U228" s="6" t="s">
        <v>718</v>
      </c>
      <c r="V228" s="5" t="s">
        <v>1095</v>
      </c>
      <c r="W228" s="5" t="s">
        <v>1100</v>
      </c>
      <c r="X228" s="5" t="s">
        <v>1104</v>
      </c>
      <c r="Y228" s="5">
        <v>26240</v>
      </c>
      <c r="Z228" s="5">
        <v>137904</v>
      </c>
      <c r="AA228" s="9">
        <v>10095</v>
      </c>
      <c r="AB228" s="9">
        <v>6688</v>
      </c>
      <c r="AC228" s="9">
        <v>66.250619118375397</v>
      </c>
      <c r="AD228" s="156">
        <v>14201</v>
      </c>
      <c r="AE228" s="156">
        <f t="shared" si="34"/>
        <v>4106</v>
      </c>
      <c r="AF228" s="221">
        <f t="shared" si="35"/>
        <v>0.40673600792471531</v>
      </c>
      <c r="AG228" s="6" t="s">
        <v>1260</v>
      </c>
    </row>
    <row r="229" spans="1:35" s="1" customFormat="1" ht="90" hidden="1" x14ac:dyDescent="0.25">
      <c r="A229" s="1" t="s">
        <v>1628</v>
      </c>
      <c r="B229" s="5" t="s">
        <v>34</v>
      </c>
      <c r="C229" s="6" t="s">
        <v>77</v>
      </c>
      <c r="D229" s="149"/>
      <c r="E229" s="7" t="s">
        <v>515</v>
      </c>
      <c r="F229" s="6" t="s">
        <v>227</v>
      </c>
      <c r="G229" s="9">
        <v>4100.768</v>
      </c>
      <c r="H229" s="9">
        <v>4100.768</v>
      </c>
      <c r="I229" s="9">
        <v>2681.6700169999999</v>
      </c>
      <c r="J229" s="9">
        <v>733.94097899999997</v>
      </c>
      <c r="K229" s="7" t="s">
        <v>527</v>
      </c>
      <c r="L229" s="7" t="s">
        <v>527</v>
      </c>
      <c r="M229" s="7" t="s">
        <v>526</v>
      </c>
      <c r="N229" s="7" t="s">
        <v>527</v>
      </c>
      <c r="O229" s="7" t="s">
        <v>526</v>
      </c>
      <c r="P229" s="7" t="s">
        <v>526</v>
      </c>
      <c r="Q229" s="9">
        <v>6975</v>
      </c>
      <c r="R229" s="183">
        <f t="shared" si="36"/>
        <v>2874.232</v>
      </c>
      <c r="S229" s="184">
        <f t="shared" si="37"/>
        <v>0.70090090441595332</v>
      </c>
      <c r="T229" s="7">
        <v>18</v>
      </c>
      <c r="U229" s="6" t="s">
        <v>719</v>
      </c>
      <c r="V229" s="5" t="s">
        <v>1095</v>
      </c>
      <c r="W229" s="5" t="s">
        <v>1100</v>
      </c>
      <c r="X229" s="5" t="s">
        <v>1104</v>
      </c>
      <c r="Y229" s="5">
        <v>129734</v>
      </c>
      <c r="Z229" s="5">
        <v>125410</v>
      </c>
      <c r="AA229" s="9">
        <v>8988</v>
      </c>
      <c r="AB229" s="9">
        <v>6798</v>
      </c>
      <c r="AC229" s="9">
        <v>75.634178905206895</v>
      </c>
      <c r="AD229" s="156">
        <v>12935</v>
      </c>
      <c r="AE229" s="156">
        <f t="shared" si="34"/>
        <v>3947</v>
      </c>
      <c r="AF229" s="221">
        <f t="shared" si="35"/>
        <v>0.43914107699154425</v>
      </c>
      <c r="AG229" s="6" t="s">
        <v>1261</v>
      </c>
    </row>
    <row r="230" spans="1:35" s="1" customFormat="1" ht="60" hidden="1" x14ac:dyDescent="0.25">
      <c r="A230" s="1" t="s">
        <v>1628</v>
      </c>
      <c r="B230" s="5" t="s">
        <v>34</v>
      </c>
      <c r="C230" s="6" t="s">
        <v>77</v>
      </c>
      <c r="D230" s="149"/>
      <c r="E230" s="7" t="s">
        <v>516</v>
      </c>
      <c r="F230" s="6" t="s">
        <v>228</v>
      </c>
      <c r="G230" s="9">
        <v>5466.0919999999996</v>
      </c>
      <c r="H230" s="9">
        <v>5466.0919999999996</v>
      </c>
      <c r="I230" s="9">
        <v>3419.80863</v>
      </c>
      <c r="J230" s="9">
        <v>924.236806</v>
      </c>
      <c r="K230" s="7" t="s">
        <v>527</v>
      </c>
      <c r="L230" s="7" t="s">
        <v>527</v>
      </c>
      <c r="M230" s="7" t="s">
        <v>526</v>
      </c>
      <c r="N230" s="7" t="s">
        <v>527</v>
      </c>
      <c r="O230" s="7" t="s">
        <v>526</v>
      </c>
      <c r="P230" s="7" t="s">
        <v>527</v>
      </c>
      <c r="Q230" s="9">
        <v>3728</v>
      </c>
      <c r="R230" s="183">
        <f t="shared" si="36"/>
        <v>-1738.0919999999996</v>
      </c>
      <c r="S230" s="184">
        <f t="shared" si="37"/>
        <v>-0.31797708490819399</v>
      </c>
      <c r="T230" s="7">
        <v>19</v>
      </c>
      <c r="U230" s="6" t="s">
        <v>720</v>
      </c>
      <c r="V230" s="5" t="s">
        <v>1095</v>
      </c>
      <c r="W230" s="5" t="s">
        <v>1100</v>
      </c>
      <c r="X230" s="5" t="s">
        <v>1104</v>
      </c>
      <c r="Y230" s="5">
        <v>91314</v>
      </c>
      <c r="Z230" s="5">
        <v>558092</v>
      </c>
      <c r="AA230" s="9">
        <v>8075</v>
      </c>
      <c r="AB230" s="9">
        <v>8075</v>
      </c>
      <c r="AC230" s="9">
        <v>100</v>
      </c>
      <c r="AD230" s="156">
        <v>61113</v>
      </c>
      <c r="AE230" s="156">
        <f t="shared" si="34"/>
        <v>53038</v>
      </c>
      <c r="AF230" s="221">
        <f t="shared" si="35"/>
        <v>6.5681733746130027</v>
      </c>
      <c r="AG230" s="6" t="s">
        <v>1262</v>
      </c>
    </row>
    <row r="231" spans="1:35" s="1" customFormat="1" ht="60" hidden="1" x14ac:dyDescent="0.25">
      <c r="A231" s="1" t="s">
        <v>1628</v>
      </c>
      <c r="B231" s="5" t="s">
        <v>34</v>
      </c>
      <c r="C231" s="6" t="s">
        <v>77</v>
      </c>
      <c r="D231" s="149"/>
      <c r="E231" s="7" t="s">
        <v>497</v>
      </c>
      <c r="F231" s="6" t="s">
        <v>207</v>
      </c>
      <c r="G231" s="9">
        <v>419427.36335</v>
      </c>
      <c r="H231" s="9">
        <v>419427.36335</v>
      </c>
      <c r="I231" s="9">
        <v>249514.77053800001</v>
      </c>
      <c r="J231" s="9">
        <v>140136.89168500001</v>
      </c>
      <c r="K231" s="7" t="s">
        <v>526</v>
      </c>
      <c r="L231" s="7" t="s">
        <v>526</v>
      </c>
      <c r="M231" s="7" t="s">
        <v>526</v>
      </c>
      <c r="N231" s="7" t="s">
        <v>526</v>
      </c>
      <c r="O231" s="7" t="s">
        <v>526</v>
      </c>
      <c r="P231" s="7" t="s">
        <v>526</v>
      </c>
      <c r="Q231" s="9">
        <v>567031</v>
      </c>
      <c r="R231" s="183">
        <f t="shared" si="36"/>
        <v>147603.63665</v>
      </c>
      <c r="S231" s="184">
        <f t="shared" si="37"/>
        <v>0.35191704106064492</v>
      </c>
      <c r="T231" s="7">
        <v>20</v>
      </c>
      <c r="U231" s="6" t="s">
        <v>700</v>
      </c>
      <c r="V231" s="5" t="s">
        <v>1096</v>
      </c>
      <c r="W231" s="5" t="s">
        <v>1103</v>
      </c>
      <c r="X231" s="5" t="s">
        <v>1105</v>
      </c>
      <c r="Y231" s="5">
        <v>100</v>
      </c>
      <c r="Z231" s="5">
        <v>100</v>
      </c>
      <c r="AA231" s="9">
        <v>100</v>
      </c>
      <c r="AB231" s="9">
        <v>100</v>
      </c>
      <c r="AC231" s="9">
        <v>100</v>
      </c>
      <c r="AD231" s="156">
        <v>100</v>
      </c>
      <c r="AE231" s="156">
        <f t="shared" si="34"/>
        <v>0</v>
      </c>
      <c r="AF231" s="221">
        <f t="shared" si="35"/>
        <v>0</v>
      </c>
      <c r="AG231" s="6" t="s">
        <v>1242</v>
      </c>
    </row>
    <row r="232" spans="1:35" s="1" customFormat="1" ht="75" hidden="1" x14ac:dyDescent="0.25">
      <c r="A232" s="1" t="s">
        <v>1628</v>
      </c>
      <c r="B232" s="5" t="s">
        <v>34</v>
      </c>
      <c r="C232" s="6" t="s">
        <v>77</v>
      </c>
      <c r="D232" s="149"/>
      <c r="E232" s="7" t="s">
        <v>497</v>
      </c>
      <c r="F232" s="6" t="s">
        <v>207</v>
      </c>
      <c r="G232" s="9">
        <v>0</v>
      </c>
      <c r="H232" s="9">
        <v>0</v>
      </c>
      <c r="I232" s="9">
        <v>0</v>
      </c>
      <c r="J232" s="9">
        <v>0</v>
      </c>
      <c r="K232" s="7">
        <v>0</v>
      </c>
      <c r="L232" s="7">
        <v>0</v>
      </c>
      <c r="M232" s="7">
        <v>0</v>
      </c>
      <c r="N232" s="7">
        <v>0</v>
      </c>
      <c r="O232" s="7">
        <v>0</v>
      </c>
      <c r="P232" s="7">
        <v>0</v>
      </c>
      <c r="Q232" s="9"/>
      <c r="R232" s="183"/>
      <c r="S232" s="184"/>
      <c r="T232" s="7">
        <v>21</v>
      </c>
      <c r="U232" s="6" t="s">
        <v>701</v>
      </c>
      <c r="V232" s="5" t="s">
        <v>1096</v>
      </c>
      <c r="W232" s="5" t="s">
        <v>1103</v>
      </c>
      <c r="X232" s="5" t="s">
        <v>1105</v>
      </c>
      <c r="Y232" s="5">
        <v>100</v>
      </c>
      <c r="Z232" s="5">
        <v>100</v>
      </c>
      <c r="AA232" s="9">
        <v>100</v>
      </c>
      <c r="AB232" s="9">
        <v>100</v>
      </c>
      <c r="AC232" s="9">
        <v>100</v>
      </c>
      <c r="AD232" s="156">
        <v>100</v>
      </c>
      <c r="AE232" s="156">
        <f t="shared" si="34"/>
        <v>0</v>
      </c>
      <c r="AF232" s="221">
        <f t="shared" si="35"/>
        <v>0</v>
      </c>
      <c r="AG232" s="6" t="s">
        <v>1243</v>
      </c>
    </row>
    <row r="233" spans="1:35" s="1" customFormat="1" ht="57" hidden="1" customHeight="1" x14ac:dyDescent="0.25">
      <c r="A233" s="1" t="s">
        <v>1628</v>
      </c>
      <c r="B233" s="5" t="s">
        <v>34</v>
      </c>
      <c r="C233" s="6" t="s">
        <v>77</v>
      </c>
      <c r="D233" s="149"/>
      <c r="E233" s="7" t="s">
        <v>517</v>
      </c>
      <c r="F233" s="6" t="s">
        <v>229</v>
      </c>
      <c r="G233" s="9">
        <v>5848.8184499999998</v>
      </c>
      <c r="H233" s="9">
        <v>5848.8184499999998</v>
      </c>
      <c r="I233" s="9">
        <v>3068.0136619999998</v>
      </c>
      <c r="J233" s="9">
        <v>1535.9345370000001</v>
      </c>
      <c r="K233" s="7" t="s">
        <v>526</v>
      </c>
      <c r="L233" s="7" t="s">
        <v>526</v>
      </c>
      <c r="M233" s="7" t="s">
        <v>526</v>
      </c>
      <c r="N233" s="7" t="s">
        <v>526</v>
      </c>
      <c r="O233" s="7" t="s">
        <v>526</v>
      </c>
      <c r="P233" s="7" t="s">
        <v>526</v>
      </c>
      <c r="Q233" s="9">
        <v>8470</v>
      </c>
      <c r="R233" s="183">
        <f>Q233-H233</f>
        <v>2621.1815500000002</v>
      </c>
      <c r="S233" s="184">
        <f>Q233/H233-1</f>
        <v>0.44815573819016397</v>
      </c>
      <c r="T233" s="7">
        <v>22</v>
      </c>
      <c r="U233" s="6" t="s">
        <v>721</v>
      </c>
      <c r="V233" s="5" t="s">
        <v>1096</v>
      </c>
      <c r="W233" s="5" t="s">
        <v>1103</v>
      </c>
      <c r="X233" s="5" t="s">
        <v>1105</v>
      </c>
      <c r="Y233" s="5">
        <v>100</v>
      </c>
      <c r="Z233" s="5">
        <v>100</v>
      </c>
      <c r="AA233" s="9">
        <v>100</v>
      </c>
      <c r="AB233" s="9">
        <v>100</v>
      </c>
      <c r="AC233" s="9">
        <v>100</v>
      </c>
      <c r="AD233" s="156">
        <v>100</v>
      </c>
      <c r="AE233" s="156">
        <f t="shared" si="34"/>
        <v>0</v>
      </c>
      <c r="AF233" s="221">
        <f t="shared" si="35"/>
        <v>0</v>
      </c>
      <c r="AG233" s="6" t="s">
        <v>1263</v>
      </c>
    </row>
    <row r="234" spans="1:35" s="1" customFormat="1" ht="45" hidden="1" x14ac:dyDescent="0.25">
      <c r="A234" s="1" t="s">
        <v>1628</v>
      </c>
      <c r="B234" s="5" t="s">
        <v>34</v>
      </c>
      <c r="C234" s="6" t="s">
        <v>77</v>
      </c>
      <c r="D234" s="149"/>
      <c r="E234" s="7" t="s">
        <v>518</v>
      </c>
      <c r="F234" s="6" t="s">
        <v>230</v>
      </c>
      <c r="G234" s="9">
        <v>2253.5729999999999</v>
      </c>
      <c r="H234" s="9">
        <v>2253.5729999999999</v>
      </c>
      <c r="I234" s="9">
        <v>534.54806599999995</v>
      </c>
      <c r="J234" s="9">
        <v>256.61719699999998</v>
      </c>
      <c r="K234" s="7" t="s">
        <v>526</v>
      </c>
      <c r="L234" s="7" t="s">
        <v>526</v>
      </c>
      <c r="M234" s="7" t="s">
        <v>526</v>
      </c>
      <c r="N234" s="7" t="s">
        <v>526</v>
      </c>
      <c r="O234" s="7" t="s">
        <v>526</v>
      </c>
      <c r="P234" s="7" t="s">
        <v>526</v>
      </c>
      <c r="Q234" s="9">
        <v>6210</v>
      </c>
      <c r="R234" s="183">
        <f>Q234-H234</f>
        <v>3956.4270000000001</v>
      </c>
      <c r="S234" s="184">
        <f>Q234/H234-1</f>
        <v>1.7556240689784626</v>
      </c>
      <c r="T234" s="7">
        <v>23</v>
      </c>
      <c r="U234" s="6" t="s">
        <v>722</v>
      </c>
      <c r="V234" s="5" t="s">
        <v>1096</v>
      </c>
      <c r="W234" s="5" t="s">
        <v>1100</v>
      </c>
      <c r="X234" s="5" t="s">
        <v>1105</v>
      </c>
      <c r="Y234" s="5">
        <v>100</v>
      </c>
      <c r="Z234" s="5">
        <v>100</v>
      </c>
      <c r="AA234" s="9">
        <v>100</v>
      </c>
      <c r="AB234" s="9">
        <v>100</v>
      </c>
      <c r="AC234" s="9">
        <v>100</v>
      </c>
      <c r="AD234" s="156">
        <v>100</v>
      </c>
      <c r="AE234" s="156">
        <f t="shared" si="34"/>
        <v>0</v>
      </c>
      <c r="AF234" s="221">
        <f t="shared" si="35"/>
        <v>0</v>
      </c>
      <c r="AG234" s="6" t="s">
        <v>1264</v>
      </c>
    </row>
    <row r="235" spans="1:35" s="1" customFormat="1" ht="61.5" hidden="1" customHeight="1" x14ac:dyDescent="0.25">
      <c r="A235" s="1" t="s">
        <v>1628</v>
      </c>
      <c r="B235" s="5" t="s">
        <v>34</v>
      </c>
      <c r="C235" s="6" t="s">
        <v>77</v>
      </c>
      <c r="D235" s="149"/>
      <c r="E235" s="7" t="s">
        <v>519</v>
      </c>
      <c r="F235" s="6" t="s">
        <v>231</v>
      </c>
      <c r="G235" s="9">
        <v>4496.8059999999996</v>
      </c>
      <c r="H235" s="9">
        <v>4496.8059999999996</v>
      </c>
      <c r="I235" s="9">
        <v>2946.1294830000002</v>
      </c>
      <c r="J235" s="9">
        <v>1074.1479039999999</v>
      </c>
      <c r="K235" s="7" t="s">
        <v>526</v>
      </c>
      <c r="L235" s="7" t="s">
        <v>526</v>
      </c>
      <c r="M235" s="7" t="s">
        <v>526</v>
      </c>
      <c r="N235" s="7" t="s">
        <v>526</v>
      </c>
      <c r="O235" s="7" t="s">
        <v>526</v>
      </c>
      <c r="P235" s="7" t="s">
        <v>526</v>
      </c>
      <c r="Q235" s="9">
        <v>4254</v>
      </c>
      <c r="R235" s="183">
        <f>Q235-H235</f>
        <v>-242.80599999999959</v>
      </c>
      <c r="S235" s="184">
        <f>Q235/H235-1</f>
        <v>-5.3995213491531469E-2</v>
      </c>
      <c r="T235" s="7">
        <v>24</v>
      </c>
      <c r="U235" s="6" t="s">
        <v>723</v>
      </c>
      <c r="V235" s="5" t="s">
        <v>1096</v>
      </c>
      <c r="W235" s="5" t="s">
        <v>1102</v>
      </c>
      <c r="X235" s="5" t="s">
        <v>1105</v>
      </c>
      <c r="Y235" s="5">
        <v>100</v>
      </c>
      <c r="Z235" s="5">
        <v>100</v>
      </c>
      <c r="AA235" s="9">
        <v>100</v>
      </c>
      <c r="AB235" s="9">
        <v>100</v>
      </c>
      <c r="AC235" s="9">
        <v>100</v>
      </c>
      <c r="AD235" s="156">
        <v>100</v>
      </c>
      <c r="AE235" s="156">
        <f t="shared" si="34"/>
        <v>0</v>
      </c>
      <c r="AF235" s="221">
        <f t="shared" si="35"/>
        <v>0</v>
      </c>
      <c r="AG235" s="6" t="s">
        <v>1265</v>
      </c>
    </row>
    <row r="236" spans="1:35" s="1" customFormat="1" ht="30" hidden="1" x14ac:dyDescent="0.25">
      <c r="A236" s="1" t="s">
        <v>1628</v>
      </c>
      <c r="B236" s="5" t="s">
        <v>34</v>
      </c>
      <c r="C236" s="6" t="s">
        <v>77</v>
      </c>
      <c r="D236" s="149"/>
      <c r="E236" s="7" t="s">
        <v>520</v>
      </c>
      <c r="F236" s="6" t="s">
        <v>232</v>
      </c>
      <c r="G236" s="9">
        <v>24673.183719000001</v>
      </c>
      <c r="H236" s="9">
        <v>24673.183719000001</v>
      </c>
      <c r="I236" s="9">
        <v>8303.4407159999992</v>
      </c>
      <c r="J236" s="9">
        <v>1834.168825</v>
      </c>
      <c r="K236" s="7" t="s">
        <v>526</v>
      </c>
      <c r="L236" s="7" t="s">
        <v>526</v>
      </c>
      <c r="M236" s="7" t="s">
        <v>526</v>
      </c>
      <c r="N236" s="7" t="s">
        <v>526</v>
      </c>
      <c r="O236" s="7" t="s">
        <v>526</v>
      </c>
      <c r="P236" s="7" t="s">
        <v>526</v>
      </c>
      <c r="Q236" s="9">
        <v>59593</v>
      </c>
      <c r="R236" s="183">
        <f>Q236-H236</f>
        <v>34919.816280999999</v>
      </c>
      <c r="S236" s="184">
        <f>Q236/H236-1</f>
        <v>1.4152943000262024</v>
      </c>
      <c r="T236" s="7">
        <v>25</v>
      </c>
      <c r="U236" s="6" t="s">
        <v>724</v>
      </c>
      <c r="V236" s="5" t="s">
        <v>1095</v>
      </c>
      <c r="W236" s="5" t="s">
        <v>1101</v>
      </c>
      <c r="X236" s="5" t="s">
        <v>1104</v>
      </c>
      <c r="Y236" s="5">
        <v>4</v>
      </c>
      <c r="Z236" s="5">
        <v>11</v>
      </c>
      <c r="AA236" s="9">
        <v>1</v>
      </c>
      <c r="AB236" s="9"/>
      <c r="AC236" s="9"/>
      <c r="AD236" s="156">
        <v>1</v>
      </c>
      <c r="AE236" s="156">
        <f t="shared" si="34"/>
        <v>0</v>
      </c>
      <c r="AF236" s="221">
        <f t="shared" si="35"/>
        <v>0</v>
      </c>
      <c r="AG236" s="6" t="s">
        <v>1266</v>
      </c>
    </row>
    <row r="237" spans="1:35" s="1" customFormat="1" ht="60" hidden="1" x14ac:dyDescent="0.25">
      <c r="A237" s="14" t="s">
        <v>1628</v>
      </c>
      <c r="B237" s="10" t="s">
        <v>34</v>
      </c>
      <c r="C237" s="11" t="s">
        <v>77</v>
      </c>
      <c r="D237" s="149"/>
      <c r="E237" s="12">
        <v>70</v>
      </c>
      <c r="F237" s="209" t="s">
        <v>1643</v>
      </c>
      <c r="G237" s="13"/>
      <c r="H237" s="13"/>
      <c r="I237" s="13"/>
      <c r="J237" s="13"/>
      <c r="K237" s="12"/>
      <c r="L237" s="12"/>
      <c r="M237" s="12"/>
      <c r="N237" s="12"/>
      <c r="O237" s="12"/>
      <c r="P237" s="12"/>
      <c r="Q237" s="9"/>
      <c r="R237" s="183"/>
      <c r="S237" s="184"/>
      <c r="T237" s="210" t="s">
        <v>525</v>
      </c>
      <c r="U237" s="209" t="s">
        <v>1644</v>
      </c>
      <c r="V237" s="210" t="s">
        <v>1095</v>
      </c>
      <c r="W237" s="210" t="s">
        <v>1101</v>
      </c>
      <c r="X237" s="210" t="s">
        <v>1104</v>
      </c>
      <c r="Y237" s="213"/>
      <c r="Z237" s="10"/>
      <c r="AA237" s="213">
        <v>1</v>
      </c>
      <c r="AB237" s="13"/>
      <c r="AC237" s="13"/>
      <c r="AD237" s="156">
        <v>0</v>
      </c>
      <c r="AE237" s="156">
        <f t="shared" si="34"/>
        <v>-1</v>
      </c>
      <c r="AF237" s="221">
        <f t="shared" si="35"/>
        <v>-1</v>
      </c>
      <c r="AG237" s="11"/>
      <c r="AH237" s="14"/>
      <c r="AI237" s="14" t="s">
        <v>1649</v>
      </c>
    </row>
    <row r="238" spans="1:35" s="14" customFormat="1" ht="45" hidden="1" x14ac:dyDescent="0.25">
      <c r="A238" s="14" t="s">
        <v>1628</v>
      </c>
      <c r="B238" s="10" t="s">
        <v>34</v>
      </c>
      <c r="C238" s="11" t="s">
        <v>77</v>
      </c>
      <c r="D238" s="149"/>
      <c r="E238" s="12">
        <v>71</v>
      </c>
      <c r="F238" s="16" t="s">
        <v>1645</v>
      </c>
      <c r="G238" s="13"/>
      <c r="H238" s="13"/>
      <c r="I238" s="13"/>
      <c r="J238" s="13"/>
      <c r="K238" s="12"/>
      <c r="L238" s="12"/>
      <c r="M238" s="12"/>
      <c r="N238" s="12"/>
      <c r="O238" s="12"/>
      <c r="P238" s="12"/>
      <c r="Q238" s="9">
        <v>45993</v>
      </c>
      <c r="R238" s="288">
        <f>Q238-H238</f>
        <v>45993</v>
      </c>
      <c r="S238" s="289">
        <f>R238/Q238-1</f>
        <v>0</v>
      </c>
      <c r="T238" s="15" t="s">
        <v>485</v>
      </c>
      <c r="U238" s="16" t="s">
        <v>1647</v>
      </c>
      <c r="V238" s="15" t="s">
        <v>1096</v>
      </c>
      <c r="W238" s="15" t="s">
        <v>1101</v>
      </c>
      <c r="X238" s="17" t="s">
        <v>1105</v>
      </c>
      <c r="Y238" s="193"/>
      <c r="Z238" s="10"/>
      <c r="AA238" s="193">
        <v>100</v>
      </c>
      <c r="AB238" s="13"/>
      <c r="AC238" s="13"/>
      <c r="AD238" s="156">
        <v>100</v>
      </c>
      <c r="AE238" s="156">
        <f t="shared" si="34"/>
        <v>0</v>
      </c>
      <c r="AF238" s="221">
        <f t="shared" si="35"/>
        <v>0</v>
      </c>
      <c r="AG238" s="11"/>
      <c r="AI238" s="14" t="s">
        <v>1649</v>
      </c>
    </row>
    <row r="239" spans="1:35" s="14" customFormat="1" ht="75" hidden="1" x14ac:dyDescent="0.25">
      <c r="A239" s="14" t="s">
        <v>1628</v>
      </c>
      <c r="B239" s="10" t="s">
        <v>34</v>
      </c>
      <c r="C239" s="11" t="s">
        <v>77</v>
      </c>
      <c r="D239" s="149"/>
      <c r="E239" s="12">
        <v>72</v>
      </c>
      <c r="F239" s="16" t="s">
        <v>1646</v>
      </c>
      <c r="G239" s="13"/>
      <c r="H239" s="13"/>
      <c r="I239" s="13"/>
      <c r="J239" s="13"/>
      <c r="K239" s="12"/>
      <c r="L239" s="12"/>
      <c r="M239" s="12"/>
      <c r="N239" s="12"/>
      <c r="O239" s="12"/>
      <c r="P239" s="12"/>
      <c r="Q239" s="9"/>
      <c r="R239" s="288"/>
      <c r="S239" s="289"/>
      <c r="T239" s="15" t="s">
        <v>486</v>
      </c>
      <c r="U239" s="16" t="s">
        <v>1648</v>
      </c>
      <c r="V239" s="15" t="s">
        <v>1096</v>
      </c>
      <c r="W239" s="15" t="s">
        <v>1101</v>
      </c>
      <c r="X239" s="17" t="s">
        <v>1105</v>
      </c>
      <c r="Y239" s="10"/>
      <c r="Z239" s="10"/>
      <c r="AA239" s="10">
        <v>100</v>
      </c>
      <c r="AB239" s="13"/>
      <c r="AC239" s="13"/>
      <c r="AD239" s="156">
        <v>100</v>
      </c>
      <c r="AE239" s="156">
        <f t="shared" si="34"/>
        <v>0</v>
      </c>
      <c r="AF239" s="221">
        <f t="shared" si="35"/>
        <v>0</v>
      </c>
      <c r="AG239" s="11"/>
      <c r="AI239" s="14" t="s">
        <v>1649</v>
      </c>
    </row>
    <row r="240" spans="1:35" s="14" customFormat="1" ht="57" hidden="1" customHeight="1" x14ac:dyDescent="0.25">
      <c r="A240" s="1" t="s">
        <v>1628</v>
      </c>
      <c r="B240" s="5" t="s">
        <v>34</v>
      </c>
      <c r="C240" s="6" t="s">
        <v>77</v>
      </c>
      <c r="D240" s="149"/>
      <c r="E240" s="7" t="s">
        <v>521</v>
      </c>
      <c r="F240" s="128" t="s">
        <v>233</v>
      </c>
      <c r="G240" s="9">
        <v>27377.822778000002</v>
      </c>
      <c r="H240" s="9">
        <v>27377.822778000002</v>
      </c>
      <c r="I240" s="9">
        <v>10440.403241</v>
      </c>
      <c r="J240" s="9">
        <v>6967.9632000000001</v>
      </c>
      <c r="K240" s="7" t="s">
        <v>526</v>
      </c>
      <c r="L240" s="7" t="s">
        <v>526</v>
      </c>
      <c r="M240" s="7" t="s">
        <v>526</v>
      </c>
      <c r="N240" s="7" t="s">
        <v>526</v>
      </c>
      <c r="O240" s="7" t="s">
        <v>526</v>
      </c>
      <c r="P240" s="7" t="s">
        <v>526</v>
      </c>
      <c r="Q240" s="9">
        <v>41532</v>
      </c>
      <c r="R240" s="288">
        <f>Q240-H240</f>
        <v>14154.177221999998</v>
      </c>
      <c r="S240" s="289">
        <f>Q240/H240-1</f>
        <v>0.51699425979825797</v>
      </c>
      <c r="T240" s="290">
        <v>29</v>
      </c>
      <c r="U240" s="291" t="s">
        <v>725</v>
      </c>
      <c r="V240" s="292" t="s">
        <v>1096</v>
      </c>
      <c r="W240" s="292" t="s">
        <v>1100</v>
      </c>
      <c r="X240" s="293" t="s">
        <v>1105</v>
      </c>
      <c r="Y240" s="294">
        <v>100</v>
      </c>
      <c r="Z240" s="294">
        <v>100</v>
      </c>
      <c r="AA240" s="295">
        <v>100</v>
      </c>
      <c r="AB240" s="295">
        <v>100</v>
      </c>
      <c r="AC240" s="295">
        <v>100</v>
      </c>
      <c r="AD240" s="159">
        <v>100</v>
      </c>
      <c r="AE240" s="156">
        <f t="shared" si="34"/>
        <v>0</v>
      </c>
      <c r="AF240" s="221">
        <f t="shared" si="35"/>
        <v>0</v>
      </c>
      <c r="AG240" s="296" t="s">
        <v>1267</v>
      </c>
      <c r="AH240" s="297"/>
      <c r="AI240" s="297"/>
    </row>
    <row r="241" spans="1:35" s="1" customFormat="1" ht="90" hidden="1" x14ac:dyDescent="0.25">
      <c r="A241" s="1" t="s">
        <v>1620</v>
      </c>
      <c r="B241" s="5" t="s">
        <v>35</v>
      </c>
      <c r="C241" s="6" t="s">
        <v>78</v>
      </c>
      <c r="D241" s="149"/>
      <c r="E241" s="7" t="s">
        <v>473</v>
      </c>
      <c r="F241" s="6" t="s">
        <v>235</v>
      </c>
      <c r="G241" s="8">
        <v>738.44550800000002</v>
      </c>
      <c r="H241" s="8">
        <v>738.44550800000002</v>
      </c>
      <c r="I241" s="8">
        <v>465.70683700000001</v>
      </c>
      <c r="J241" s="8">
        <v>208.68279899999999</v>
      </c>
      <c r="K241" s="7" t="s">
        <v>526</v>
      </c>
      <c r="L241" s="7" t="s">
        <v>526</v>
      </c>
      <c r="M241" s="7" t="s">
        <v>526</v>
      </c>
      <c r="N241" s="7" t="s">
        <v>526</v>
      </c>
      <c r="O241" s="7" t="s">
        <v>526</v>
      </c>
      <c r="P241" s="7" t="s">
        <v>526</v>
      </c>
      <c r="Q241" s="9">
        <v>879</v>
      </c>
      <c r="R241" s="173">
        <f>Q241-H241</f>
        <v>140.55449199999998</v>
      </c>
      <c r="S241" s="173"/>
      <c r="T241" s="43">
        <v>1</v>
      </c>
      <c r="U241" s="42" t="s">
        <v>728</v>
      </c>
      <c r="V241" s="41" t="s">
        <v>1097</v>
      </c>
      <c r="W241" s="41" t="s">
        <v>1102</v>
      </c>
      <c r="X241" s="41" t="s">
        <v>1104</v>
      </c>
      <c r="Y241" s="41">
        <v>29</v>
      </c>
      <c r="Z241" s="41">
        <v>37</v>
      </c>
      <c r="AA241" s="44">
        <v>35</v>
      </c>
      <c r="AB241" s="44">
        <v>33</v>
      </c>
      <c r="AC241" s="44">
        <v>94.285714285714306</v>
      </c>
      <c r="AD241" s="160">
        <v>36</v>
      </c>
      <c r="AE241" s="160">
        <f t="shared" si="34"/>
        <v>1</v>
      </c>
      <c r="AF241" s="160"/>
      <c r="AG241" s="42" t="s">
        <v>1270</v>
      </c>
    </row>
    <row r="242" spans="1:35" s="1" customFormat="1" ht="60" hidden="1" x14ac:dyDescent="0.25">
      <c r="A242" s="1" t="s">
        <v>1620</v>
      </c>
      <c r="B242" s="5" t="s">
        <v>35</v>
      </c>
      <c r="C242" s="6" t="s">
        <v>78</v>
      </c>
      <c r="D242" s="149"/>
      <c r="E242" s="7" t="s">
        <v>472</v>
      </c>
      <c r="F242" s="6" t="s">
        <v>237</v>
      </c>
      <c r="G242" s="8">
        <v>286.29133400000001</v>
      </c>
      <c r="H242" s="8">
        <v>286.29133400000001</v>
      </c>
      <c r="I242" s="8">
        <v>121.503224</v>
      </c>
      <c r="J242" s="8">
        <v>86.000067000000001</v>
      </c>
      <c r="K242" s="7" t="s">
        <v>527</v>
      </c>
      <c r="L242" s="7" t="s">
        <v>527</v>
      </c>
      <c r="M242" s="7" t="s">
        <v>527</v>
      </c>
      <c r="N242" s="7" t="s">
        <v>527</v>
      </c>
      <c r="O242" s="7" t="s">
        <v>526</v>
      </c>
      <c r="P242" s="7" t="s">
        <v>526</v>
      </c>
      <c r="Q242" s="9">
        <v>579</v>
      </c>
      <c r="R242" s="173">
        <f>Q242-H242</f>
        <v>292.70866599999999</v>
      </c>
      <c r="S242" s="173"/>
      <c r="T242" s="7">
        <v>2</v>
      </c>
      <c r="U242" s="6" t="s">
        <v>730</v>
      </c>
      <c r="V242" s="5" t="s">
        <v>1097</v>
      </c>
      <c r="W242" s="5" t="s">
        <v>1102</v>
      </c>
      <c r="X242" s="5" t="s">
        <v>1105</v>
      </c>
      <c r="Y242" s="5">
        <v>50</v>
      </c>
      <c r="Z242" s="5">
        <v>100</v>
      </c>
      <c r="AA242" s="9">
        <v>55</v>
      </c>
      <c r="AB242" s="9">
        <v>53</v>
      </c>
      <c r="AC242" s="9">
        <v>96.363636363636402</v>
      </c>
      <c r="AD242" s="156">
        <v>67.5</v>
      </c>
      <c r="AE242" s="160">
        <f t="shared" si="34"/>
        <v>12.5</v>
      </c>
      <c r="AF242" s="160"/>
      <c r="AG242" s="6" t="s">
        <v>1272</v>
      </c>
    </row>
    <row r="243" spans="1:35" s="1" customFormat="1" ht="75" hidden="1" x14ac:dyDescent="0.25">
      <c r="A243" s="1" t="s">
        <v>1620</v>
      </c>
      <c r="B243" s="5" t="s">
        <v>35</v>
      </c>
      <c r="C243" s="6" t="s">
        <v>78</v>
      </c>
      <c r="D243" s="149"/>
      <c r="E243" s="7" t="s">
        <v>470</v>
      </c>
      <c r="F243" s="6" t="s">
        <v>238</v>
      </c>
      <c r="G243" s="8">
        <v>256.42</v>
      </c>
      <c r="H243" s="8">
        <v>256.42</v>
      </c>
      <c r="I243" s="8">
        <v>93.0364</v>
      </c>
      <c r="J243" s="8">
        <v>15.54</v>
      </c>
      <c r="K243" s="7" t="s">
        <v>526</v>
      </c>
      <c r="L243" s="7" t="s">
        <v>526</v>
      </c>
      <c r="M243" s="7" t="s">
        <v>526</v>
      </c>
      <c r="N243" s="7" t="s">
        <v>526</v>
      </c>
      <c r="O243" s="7" t="s">
        <v>526</v>
      </c>
      <c r="P243" s="7" t="s">
        <v>526</v>
      </c>
      <c r="Q243" s="9">
        <v>382</v>
      </c>
      <c r="R243" s="173">
        <f>Q243-H243</f>
        <v>125.57999999999998</v>
      </c>
      <c r="S243" s="173"/>
      <c r="T243" s="7">
        <v>3</v>
      </c>
      <c r="U243" s="6" t="s">
        <v>731</v>
      </c>
      <c r="V243" s="5" t="s">
        <v>1095</v>
      </c>
      <c r="W243" s="5" t="s">
        <v>1102</v>
      </c>
      <c r="X243" s="5" t="s">
        <v>1104</v>
      </c>
      <c r="Y243" s="9">
        <v>15268</v>
      </c>
      <c r="Z243" s="9">
        <v>97400</v>
      </c>
      <c r="AA243" s="9">
        <v>5000</v>
      </c>
      <c r="AB243" s="9">
        <v>3328</v>
      </c>
      <c r="AC243" s="9">
        <v>66.56</v>
      </c>
      <c r="AD243" s="156">
        <v>12400</v>
      </c>
      <c r="AE243" s="160">
        <f t="shared" si="34"/>
        <v>7400</v>
      </c>
      <c r="AF243" s="160"/>
      <c r="AG243" s="6" t="s">
        <v>1273</v>
      </c>
    </row>
    <row r="244" spans="1:35" s="1" customFormat="1" ht="105" hidden="1" x14ac:dyDescent="0.25">
      <c r="A244" s="1" t="s">
        <v>1620</v>
      </c>
      <c r="B244" s="5" t="s">
        <v>35</v>
      </c>
      <c r="C244" s="6" t="s">
        <v>78</v>
      </c>
      <c r="D244" s="149"/>
      <c r="E244" s="7" t="s">
        <v>471</v>
      </c>
      <c r="F244" s="6" t="s">
        <v>234</v>
      </c>
      <c r="G244" s="8">
        <v>1308.1893339999999</v>
      </c>
      <c r="H244" s="8">
        <v>1308.1893339999999</v>
      </c>
      <c r="I244" s="8">
        <v>309.59266700000001</v>
      </c>
      <c r="J244" s="8">
        <v>130.47206700000001</v>
      </c>
      <c r="K244" s="7" t="s">
        <v>527</v>
      </c>
      <c r="L244" s="7" t="s">
        <v>526</v>
      </c>
      <c r="M244" s="7" t="s">
        <v>526</v>
      </c>
      <c r="N244" s="7" t="s">
        <v>526</v>
      </c>
      <c r="O244" s="7" t="s">
        <v>526</v>
      </c>
      <c r="P244" s="7" t="s">
        <v>527</v>
      </c>
      <c r="Q244" s="9">
        <v>1250</v>
      </c>
      <c r="R244" s="173">
        <f>Q244-H244</f>
        <v>-58.189333999999917</v>
      </c>
      <c r="S244" s="173"/>
      <c r="T244" s="7">
        <v>4</v>
      </c>
      <c r="U244" s="6" t="s">
        <v>726</v>
      </c>
      <c r="V244" s="5" t="s">
        <v>1095</v>
      </c>
      <c r="W244" s="5" t="s">
        <v>1102</v>
      </c>
      <c r="X244" s="5" t="s">
        <v>1104</v>
      </c>
      <c r="Y244" s="9">
        <v>16136</v>
      </c>
      <c r="Z244" s="9">
        <v>238800</v>
      </c>
      <c r="AA244" s="9">
        <v>11000</v>
      </c>
      <c r="AB244" s="9">
        <v>4043</v>
      </c>
      <c r="AC244" s="9">
        <v>36.7545454545455</v>
      </c>
      <c r="AD244" s="156">
        <v>25400</v>
      </c>
      <c r="AE244" s="160">
        <f t="shared" si="34"/>
        <v>14400</v>
      </c>
      <c r="AF244" s="160"/>
      <c r="AG244" s="6" t="s">
        <v>1268</v>
      </c>
    </row>
    <row r="245" spans="1:35" s="1" customFormat="1" ht="105" hidden="1" x14ac:dyDescent="0.25">
      <c r="A245" s="1" t="s">
        <v>1620</v>
      </c>
      <c r="B245" s="5" t="s">
        <v>35</v>
      </c>
      <c r="C245" s="6" t="s">
        <v>78</v>
      </c>
      <c r="D245" s="149"/>
      <c r="E245" s="7" t="s">
        <v>474</v>
      </c>
      <c r="F245" s="6" t="s">
        <v>239</v>
      </c>
      <c r="G245" s="8">
        <v>53</v>
      </c>
      <c r="H245" s="8">
        <v>53</v>
      </c>
      <c r="I245" s="8">
        <v>25.5</v>
      </c>
      <c r="J245" s="8">
        <v>18.666667</v>
      </c>
      <c r="K245" s="7" t="s">
        <v>526</v>
      </c>
      <c r="L245" s="7" t="s">
        <v>526</v>
      </c>
      <c r="M245" s="7" t="s">
        <v>526</v>
      </c>
      <c r="N245" s="7" t="s">
        <v>526</v>
      </c>
      <c r="O245" s="7" t="s">
        <v>526</v>
      </c>
      <c r="P245" s="7" t="s">
        <v>526</v>
      </c>
      <c r="Q245" s="9"/>
      <c r="R245" s="173"/>
      <c r="S245" s="173"/>
      <c r="T245" s="7">
        <v>5</v>
      </c>
      <c r="U245" s="6" t="s">
        <v>732</v>
      </c>
      <c r="V245" s="5" t="s">
        <v>1098</v>
      </c>
      <c r="W245" s="5" t="s">
        <v>1102</v>
      </c>
      <c r="X245" s="5" t="s">
        <v>1104</v>
      </c>
      <c r="Y245" s="5">
        <v>52</v>
      </c>
      <c r="Z245" s="5">
        <v>54</v>
      </c>
      <c r="AA245" s="9">
        <v>54</v>
      </c>
      <c r="AB245" s="9">
        <v>104</v>
      </c>
      <c r="AC245" s="9">
        <v>192.59259259259301</v>
      </c>
      <c r="AD245" s="156">
        <v>54</v>
      </c>
      <c r="AE245" s="160">
        <f t="shared" si="34"/>
        <v>0</v>
      </c>
      <c r="AF245" s="160"/>
      <c r="AG245" s="6" t="s">
        <v>1274</v>
      </c>
    </row>
    <row r="246" spans="1:35" s="1" customFormat="1" ht="60" hidden="1" x14ac:dyDescent="0.25">
      <c r="A246" s="1" t="s">
        <v>1620</v>
      </c>
      <c r="B246" s="5" t="s">
        <v>35</v>
      </c>
      <c r="C246" s="6" t="s">
        <v>78</v>
      </c>
      <c r="D246" s="149"/>
      <c r="E246" s="7" t="s">
        <v>475</v>
      </c>
      <c r="F246" s="6" t="s">
        <v>240</v>
      </c>
      <c r="G246" s="8">
        <v>22.5</v>
      </c>
      <c r="H246" s="8">
        <v>22.5</v>
      </c>
      <c r="I246" s="8">
        <v>0</v>
      </c>
      <c r="J246" s="8">
        <v>0</v>
      </c>
      <c r="K246" s="7" t="s">
        <v>526</v>
      </c>
      <c r="L246" s="7" t="s">
        <v>526</v>
      </c>
      <c r="M246" s="7" t="s">
        <v>526</v>
      </c>
      <c r="N246" s="7" t="s">
        <v>526</v>
      </c>
      <c r="O246" s="7" t="s">
        <v>526</v>
      </c>
      <c r="P246" s="7" t="s">
        <v>526</v>
      </c>
      <c r="Q246" s="9"/>
      <c r="R246" s="173"/>
      <c r="S246" s="173"/>
      <c r="T246" s="7">
        <v>6</v>
      </c>
      <c r="U246" s="6" t="s">
        <v>733</v>
      </c>
      <c r="V246" s="5" t="s">
        <v>1097</v>
      </c>
      <c r="W246" s="5" t="s">
        <v>1102</v>
      </c>
      <c r="X246" s="5" t="s">
        <v>1104</v>
      </c>
      <c r="Y246" s="5">
        <v>778</v>
      </c>
      <c r="Z246" s="5">
        <v>1988</v>
      </c>
      <c r="AA246" s="9">
        <v>899</v>
      </c>
      <c r="AB246" s="9">
        <v>778</v>
      </c>
      <c r="AC246" s="9">
        <v>86.540600667408199</v>
      </c>
      <c r="AD246" s="156">
        <v>1020</v>
      </c>
      <c r="AE246" s="160">
        <f t="shared" si="34"/>
        <v>121</v>
      </c>
      <c r="AF246" s="160"/>
      <c r="AG246" s="6" t="s">
        <v>1275</v>
      </c>
    </row>
    <row r="247" spans="1:35" s="1" customFormat="1" ht="60" hidden="1" x14ac:dyDescent="0.25">
      <c r="A247" s="1" t="s">
        <v>1620</v>
      </c>
      <c r="B247" s="5" t="s">
        <v>35</v>
      </c>
      <c r="C247" s="6" t="s">
        <v>78</v>
      </c>
      <c r="D247" s="149"/>
      <c r="E247" s="7" t="s">
        <v>475</v>
      </c>
      <c r="F247" s="6" t="s">
        <v>240</v>
      </c>
      <c r="G247" s="8">
        <v>0</v>
      </c>
      <c r="H247" s="8">
        <v>0</v>
      </c>
      <c r="I247" s="8">
        <v>0</v>
      </c>
      <c r="J247" s="8">
        <v>0</v>
      </c>
      <c r="K247" s="7">
        <v>0</v>
      </c>
      <c r="L247" s="7">
        <v>0</v>
      </c>
      <c r="M247" s="7">
        <v>0</v>
      </c>
      <c r="N247" s="7">
        <v>0</v>
      </c>
      <c r="O247" s="7">
        <v>0</v>
      </c>
      <c r="P247" s="7">
        <v>0</v>
      </c>
      <c r="Q247" s="9"/>
      <c r="R247" s="173"/>
      <c r="S247" s="173"/>
      <c r="T247" s="7">
        <v>7</v>
      </c>
      <c r="U247" s="6" t="s">
        <v>734</v>
      </c>
      <c r="V247" s="5" t="s">
        <v>1097</v>
      </c>
      <c r="W247" s="5" t="s">
        <v>1103</v>
      </c>
      <c r="X247" s="5" t="s">
        <v>1104</v>
      </c>
      <c r="Y247" s="5">
        <v>104</v>
      </c>
      <c r="Z247" s="5">
        <v>894</v>
      </c>
      <c r="AA247" s="9">
        <v>183</v>
      </c>
      <c r="AB247" s="9">
        <v>104</v>
      </c>
      <c r="AC247" s="9">
        <v>56.830601092896202</v>
      </c>
      <c r="AD247" s="156">
        <v>262</v>
      </c>
      <c r="AE247" s="160">
        <f t="shared" si="34"/>
        <v>79</v>
      </c>
      <c r="AF247" s="160"/>
      <c r="AG247" s="6" t="s">
        <v>1275</v>
      </c>
    </row>
    <row r="248" spans="1:35" s="1" customFormat="1" ht="60" hidden="1" x14ac:dyDescent="0.25">
      <c r="A248" s="1" t="s">
        <v>1620</v>
      </c>
      <c r="B248" s="5" t="s">
        <v>35</v>
      </c>
      <c r="C248" s="6" t="s">
        <v>78</v>
      </c>
      <c r="D248" s="149"/>
      <c r="E248" s="7" t="s">
        <v>522</v>
      </c>
      <c r="F248" s="6" t="s">
        <v>241</v>
      </c>
      <c r="G248" s="8">
        <v>191.00215700000001</v>
      </c>
      <c r="H248" s="8">
        <v>191.00215700000001</v>
      </c>
      <c r="I248" s="8">
        <v>101.74769999999999</v>
      </c>
      <c r="J248" s="8">
        <v>89.357699999999994</v>
      </c>
      <c r="K248" s="7" t="s">
        <v>526</v>
      </c>
      <c r="L248" s="7" t="s">
        <v>526</v>
      </c>
      <c r="M248" s="7" t="s">
        <v>526</v>
      </c>
      <c r="N248" s="7" t="s">
        <v>526</v>
      </c>
      <c r="O248" s="7" t="s">
        <v>526</v>
      </c>
      <c r="P248" s="7" t="s">
        <v>526</v>
      </c>
      <c r="Q248" s="9">
        <v>227</v>
      </c>
      <c r="R248" s="173">
        <f>Q248-H248</f>
        <v>35.997842999999989</v>
      </c>
      <c r="S248" s="173"/>
      <c r="T248" s="7">
        <v>8</v>
      </c>
      <c r="U248" s="6" t="s">
        <v>735</v>
      </c>
      <c r="V248" s="5" t="s">
        <v>1095</v>
      </c>
      <c r="W248" s="5" t="s">
        <v>1103</v>
      </c>
      <c r="X248" s="5" t="s">
        <v>1104</v>
      </c>
      <c r="Y248" s="5">
        <v>672</v>
      </c>
      <c r="Z248" s="5">
        <v>8000</v>
      </c>
      <c r="AA248" s="9">
        <v>800</v>
      </c>
      <c r="AB248" s="9">
        <v>597</v>
      </c>
      <c r="AC248" s="9">
        <v>74.625</v>
      </c>
      <c r="AD248" s="156">
        <v>800</v>
      </c>
      <c r="AE248" s="160">
        <f t="shared" si="34"/>
        <v>0</v>
      </c>
      <c r="AF248" s="160"/>
      <c r="AG248" s="6" t="s">
        <v>1276</v>
      </c>
    </row>
    <row r="249" spans="1:35" s="1" customFormat="1" ht="60" hidden="1" x14ac:dyDescent="0.25">
      <c r="A249" s="1" t="s">
        <v>1620</v>
      </c>
      <c r="B249" s="5" t="s">
        <v>35</v>
      </c>
      <c r="C249" s="6" t="s">
        <v>78</v>
      </c>
      <c r="D249" s="149"/>
      <c r="E249" s="7" t="s">
        <v>522</v>
      </c>
      <c r="F249" s="6" t="s">
        <v>241</v>
      </c>
      <c r="G249" s="8">
        <v>0</v>
      </c>
      <c r="H249" s="8">
        <v>0</v>
      </c>
      <c r="I249" s="8">
        <v>0</v>
      </c>
      <c r="J249" s="8">
        <v>0</v>
      </c>
      <c r="K249" s="7">
        <v>0</v>
      </c>
      <c r="L249" s="7">
        <v>0</v>
      </c>
      <c r="M249" s="7">
        <v>0</v>
      </c>
      <c r="N249" s="7">
        <v>0</v>
      </c>
      <c r="O249" s="7">
        <v>0</v>
      </c>
      <c r="P249" s="7">
        <v>0</v>
      </c>
      <c r="Q249" s="9"/>
      <c r="R249" s="173"/>
      <c r="S249" s="173"/>
      <c r="T249" s="7">
        <v>10</v>
      </c>
      <c r="U249" s="6" t="s">
        <v>736</v>
      </c>
      <c r="V249" s="5" t="s">
        <v>1098</v>
      </c>
      <c r="W249" s="5" t="s">
        <v>1101</v>
      </c>
      <c r="X249" s="5" t="s">
        <v>1104</v>
      </c>
      <c r="Y249" s="5">
        <v>537</v>
      </c>
      <c r="Z249" s="5">
        <v>680</v>
      </c>
      <c r="AA249" s="9">
        <v>590</v>
      </c>
      <c r="AB249" s="9"/>
      <c r="AC249" s="9"/>
      <c r="AD249" s="156">
        <v>600</v>
      </c>
      <c r="AE249" s="160">
        <f t="shared" si="34"/>
        <v>10</v>
      </c>
      <c r="AF249" s="160"/>
      <c r="AG249" s="6" t="s">
        <v>1277</v>
      </c>
    </row>
    <row r="250" spans="1:35" s="1" customFormat="1" ht="105" hidden="1" x14ac:dyDescent="0.25">
      <c r="A250" s="1" t="s">
        <v>1620</v>
      </c>
      <c r="B250" s="5" t="s">
        <v>35</v>
      </c>
      <c r="C250" s="6" t="s">
        <v>78</v>
      </c>
      <c r="D250" s="149"/>
      <c r="E250" s="7" t="s">
        <v>490</v>
      </c>
      <c r="F250" s="6" t="s">
        <v>236</v>
      </c>
      <c r="G250" s="8">
        <v>368.82166699999999</v>
      </c>
      <c r="H250" s="8">
        <v>368.82166699999999</v>
      </c>
      <c r="I250" s="8">
        <v>117.608667</v>
      </c>
      <c r="J250" s="8">
        <v>66.228999999999999</v>
      </c>
      <c r="K250" s="7" t="s">
        <v>526</v>
      </c>
      <c r="L250" s="7" t="s">
        <v>526</v>
      </c>
      <c r="M250" s="7" t="s">
        <v>526</v>
      </c>
      <c r="N250" s="7" t="s">
        <v>526</v>
      </c>
      <c r="O250" s="7" t="s">
        <v>526</v>
      </c>
      <c r="P250" s="7" t="s">
        <v>526</v>
      </c>
      <c r="Q250" s="9">
        <v>301</v>
      </c>
      <c r="R250" s="173">
        <f>Q250-H250</f>
        <v>-67.821666999999991</v>
      </c>
      <c r="S250" s="173"/>
      <c r="T250" s="7">
        <v>11</v>
      </c>
      <c r="U250" s="6" t="s">
        <v>729</v>
      </c>
      <c r="V250" s="5" t="s">
        <v>1096</v>
      </c>
      <c r="W250" s="5" t="s">
        <v>1103</v>
      </c>
      <c r="X250" s="5" t="s">
        <v>1105</v>
      </c>
      <c r="Y250" s="5">
        <v>100</v>
      </c>
      <c r="Z250" s="5">
        <v>100</v>
      </c>
      <c r="AA250" s="9">
        <v>100</v>
      </c>
      <c r="AB250" s="9">
        <v>0</v>
      </c>
      <c r="AC250" s="9">
        <v>0</v>
      </c>
      <c r="AD250" s="156">
        <v>100</v>
      </c>
      <c r="AE250" s="160">
        <f t="shared" si="34"/>
        <v>0</v>
      </c>
      <c r="AF250" s="160"/>
      <c r="AG250" s="6" t="s">
        <v>1271</v>
      </c>
    </row>
    <row r="251" spans="1:35" s="1" customFormat="1" ht="45" hidden="1" x14ac:dyDescent="0.25">
      <c r="A251" s="1" t="s">
        <v>1620</v>
      </c>
      <c r="B251" s="5" t="s">
        <v>35</v>
      </c>
      <c r="C251" s="6" t="s">
        <v>78</v>
      </c>
      <c r="D251" s="149"/>
      <c r="E251" s="7" t="s">
        <v>491</v>
      </c>
      <c r="F251" s="6" t="s">
        <v>242</v>
      </c>
      <c r="G251" s="8">
        <v>282.5</v>
      </c>
      <c r="H251" s="8">
        <v>282.5</v>
      </c>
      <c r="I251" s="8">
        <v>6.9</v>
      </c>
      <c r="J251" s="8">
        <v>0</v>
      </c>
      <c r="K251" s="7" t="s">
        <v>526</v>
      </c>
      <c r="L251" s="7" t="s">
        <v>526</v>
      </c>
      <c r="M251" s="7" t="s">
        <v>526</v>
      </c>
      <c r="N251" s="7" t="s">
        <v>526</v>
      </c>
      <c r="O251" s="7" t="s">
        <v>526</v>
      </c>
      <c r="P251" s="7" t="s">
        <v>526</v>
      </c>
      <c r="Q251" s="9"/>
      <c r="R251" s="173"/>
      <c r="S251" s="173"/>
      <c r="T251" s="7">
        <v>12</v>
      </c>
      <c r="U251" s="6" t="s">
        <v>737</v>
      </c>
      <c r="V251" s="5" t="s">
        <v>1096</v>
      </c>
      <c r="W251" s="5" t="s">
        <v>1103</v>
      </c>
      <c r="X251" s="5" t="s">
        <v>1104</v>
      </c>
      <c r="Y251" s="5">
        <v>100</v>
      </c>
      <c r="Z251" s="5">
        <v>100</v>
      </c>
      <c r="AA251" s="9">
        <v>100</v>
      </c>
      <c r="AB251" s="9">
        <v>0</v>
      </c>
      <c r="AC251" s="9">
        <v>0</v>
      </c>
      <c r="AD251" s="156">
        <v>100</v>
      </c>
      <c r="AE251" s="160">
        <f t="shared" si="34"/>
        <v>0</v>
      </c>
      <c r="AF251" s="160"/>
      <c r="AG251" s="6" t="s">
        <v>1278</v>
      </c>
    </row>
    <row r="252" spans="1:35" s="1" customFormat="1" ht="60" hidden="1" x14ac:dyDescent="0.25">
      <c r="A252" s="1" t="s">
        <v>1620</v>
      </c>
      <c r="B252" s="5" t="s">
        <v>35</v>
      </c>
      <c r="C252" s="6" t="s">
        <v>78</v>
      </c>
      <c r="D252" s="149"/>
      <c r="E252" s="7" t="s">
        <v>487</v>
      </c>
      <c r="F252" s="6" t="s">
        <v>167</v>
      </c>
      <c r="G252" s="8">
        <v>154.92492999999999</v>
      </c>
      <c r="H252" s="8">
        <v>154.92492999999999</v>
      </c>
      <c r="I252" s="8">
        <v>30</v>
      </c>
      <c r="J252" s="8">
        <v>12</v>
      </c>
      <c r="K252" s="7" t="s">
        <v>526</v>
      </c>
      <c r="L252" s="7" t="s">
        <v>526</v>
      </c>
      <c r="M252" s="7" t="s">
        <v>526</v>
      </c>
      <c r="N252" s="7" t="s">
        <v>526</v>
      </c>
      <c r="O252" s="7" t="s">
        <v>526</v>
      </c>
      <c r="P252" s="7" t="s">
        <v>526</v>
      </c>
      <c r="Q252" s="9"/>
      <c r="R252" s="173"/>
      <c r="S252" s="173"/>
      <c r="T252" s="7">
        <v>13</v>
      </c>
      <c r="U252" s="6" t="s">
        <v>627</v>
      </c>
      <c r="V252" s="5" t="s">
        <v>1097</v>
      </c>
      <c r="W252" s="5" t="s">
        <v>1101</v>
      </c>
      <c r="X252" s="5" t="s">
        <v>1105</v>
      </c>
      <c r="Y252" s="5">
        <v>54</v>
      </c>
      <c r="Z252" s="5">
        <v>100</v>
      </c>
      <c r="AA252" s="9">
        <v>60.29</v>
      </c>
      <c r="AB252" s="9"/>
      <c r="AC252" s="9"/>
      <c r="AD252" s="156">
        <v>63.58</v>
      </c>
      <c r="AE252" s="160">
        <f t="shared" si="34"/>
        <v>3.2899999999999991</v>
      </c>
      <c r="AF252" s="160"/>
      <c r="AG252" s="6" t="s">
        <v>1279</v>
      </c>
    </row>
    <row r="253" spans="1:35" s="1" customFormat="1" ht="45" hidden="1" x14ac:dyDescent="0.25">
      <c r="A253" s="1" t="s">
        <v>1620</v>
      </c>
      <c r="B253" s="5" t="s">
        <v>35</v>
      </c>
      <c r="C253" s="6" t="s">
        <v>78</v>
      </c>
      <c r="D253" s="149"/>
      <c r="E253" s="7" t="s">
        <v>488</v>
      </c>
      <c r="F253" s="6" t="s">
        <v>164</v>
      </c>
      <c r="G253" s="8">
        <v>855.67007000000001</v>
      </c>
      <c r="H253" s="8">
        <v>855.67007000000001</v>
      </c>
      <c r="I253" s="8">
        <v>365.63296700000001</v>
      </c>
      <c r="J253" s="8">
        <v>182.55484799999999</v>
      </c>
      <c r="K253" s="7" t="s">
        <v>526</v>
      </c>
      <c r="L253" s="7" t="s">
        <v>526</v>
      </c>
      <c r="M253" s="7" t="s">
        <v>526</v>
      </c>
      <c r="N253" s="7" t="s">
        <v>526</v>
      </c>
      <c r="O253" s="7" t="s">
        <v>526</v>
      </c>
      <c r="P253" s="7" t="s">
        <v>526</v>
      </c>
      <c r="Q253" s="9">
        <v>1395</v>
      </c>
      <c r="R253" s="173">
        <f>Q253-H253</f>
        <v>539.32992999999999</v>
      </c>
      <c r="S253" s="173"/>
      <c r="T253" s="7">
        <v>14</v>
      </c>
      <c r="U253" s="6" t="s">
        <v>727</v>
      </c>
      <c r="V253" s="5" t="s">
        <v>1098</v>
      </c>
      <c r="W253" s="5" t="s">
        <v>1101</v>
      </c>
      <c r="X253" s="5" t="s">
        <v>1104</v>
      </c>
      <c r="Y253" s="5">
        <v>57</v>
      </c>
      <c r="Z253" s="5">
        <v>70</v>
      </c>
      <c r="AA253" s="9">
        <v>67</v>
      </c>
      <c r="AB253" s="9"/>
      <c r="AC253" s="9"/>
      <c r="AD253" s="156">
        <v>69</v>
      </c>
      <c r="AE253" s="160">
        <f t="shared" si="34"/>
        <v>2</v>
      </c>
      <c r="AF253" s="160"/>
      <c r="AG253" s="6" t="s">
        <v>1269</v>
      </c>
    </row>
    <row r="254" spans="1:35" s="166" customFormat="1" ht="45" hidden="1" x14ac:dyDescent="0.25">
      <c r="A254" s="166" t="s">
        <v>1620</v>
      </c>
      <c r="B254" s="167" t="s">
        <v>35</v>
      </c>
      <c r="C254" s="168" t="s">
        <v>78</v>
      </c>
      <c r="D254" s="168"/>
      <c r="E254" s="169"/>
      <c r="F254" s="168" t="s">
        <v>1745</v>
      </c>
      <c r="G254" s="170"/>
      <c r="H254" s="170"/>
      <c r="I254" s="170"/>
      <c r="J254" s="170"/>
      <c r="K254" s="169"/>
      <c r="L254" s="169"/>
      <c r="M254" s="169"/>
      <c r="N254" s="169"/>
      <c r="O254" s="169"/>
      <c r="P254" s="169"/>
      <c r="Q254" s="9">
        <v>1395</v>
      </c>
      <c r="R254" s="174">
        <f>Q254-H254</f>
        <v>1395</v>
      </c>
      <c r="S254" s="174"/>
      <c r="T254" s="169"/>
      <c r="U254" s="168"/>
      <c r="V254" s="167"/>
      <c r="W254" s="167"/>
      <c r="X254" s="167"/>
      <c r="Y254" s="167"/>
      <c r="Z254" s="167"/>
      <c r="AA254" s="171"/>
      <c r="AB254" s="171"/>
      <c r="AC254" s="171"/>
      <c r="AD254" s="171"/>
      <c r="AE254" s="172"/>
      <c r="AF254" s="172"/>
      <c r="AG254" s="168"/>
    </row>
    <row r="255" spans="1:35" s="1" customFormat="1" ht="60" hidden="1" x14ac:dyDescent="0.25">
      <c r="A255" s="1" t="s">
        <v>1629</v>
      </c>
      <c r="B255" s="5" t="s">
        <v>36</v>
      </c>
      <c r="C255" s="6" t="s">
        <v>79</v>
      </c>
      <c r="D255" s="149"/>
      <c r="E255" s="7" t="s">
        <v>474</v>
      </c>
      <c r="F255" s="6" t="s">
        <v>247</v>
      </c>
      <c r="G255" s="9">
        <v>6339.8320000000003</v>
      </c>
      <c r="H255" s="9">
        <v>6339.8320000000003</v>
      </c>
      <c r="I255" s="9">
        <v>2683.6545729999998</v>
      </c>
      <c r="J255" s="9">
        <v>1298.6580859999999</v>
      </c>
      <c r="K255" s="7" t="s">
        <v>526</v>
      </c>
      <c r="L255" s="7" t="s">
        <v>526</v>
      </c>
      <c r="M255" s="7" t="s">
        <v>526</v>
      </c>
      <c r="N255" s="7" t="s">
        <v>526</v>
      </c>
      <c r="O255" s="7" t="s">
        <v>526</v>
      </c>
      <c r="P255" s="7" t="s">
        <v>526</v>
      </c>
      <c r="Q255" s="9">
        <v>5739</v>
      </c>
      <c r="R255" s="186">
        <f>Q255-H255</f>
        <v>-600.83200000000033</v>
      </c>
      <c r="S255" s="184">
        <f>Q255/H255-1</f>
        <v>-9.4770965539780927E-2</v>
      </c>
      <c r="T255" s="7">
        <v>1</v>
      </c>
      <c r="U255" s="6" t="s">
        <v>746</v>
      </c>
      <c r="V255" s="5" t="s">
        <v>1095</v>
      </c>
      <c r="W255" s="5" t="s">
        <v>1102</v>
      </c>
      <c r="X255" s="5" t="s">
        <v>1104</v>
      </c>
      <c r="Y255" s="5">
        <v>103889</v>
      </c>
      <c r="Z255" s="5">
        <v>156542</v>
      </c>
      <c r="AA255" s="9">
        <v>14502</v>
      </c>
      <c r="AB255" s="9">
        <v>9623</v>
      </c>
      <c r="AC255" s="9">
        <v>66.356364639360095</v>
      </c>
      <c r="AD255" s="156">
        <v>14840</v>
      </c>
      <c r="AE255" s="156">
        <f t="shared" ref="AE255:AE285" si="38">AD255-AA255</f>
        <v>338</v>
      </c>
      <c r="AF255" s="156"/>
      <c r="AG255" s="6" t="s">
        <v>1288</v>
      </c>
    </row>
    <row r="256" spans="1:35" s="1" customFormat="1" ht="60" hidden="1" x14ac:dyDescent="0.25">
      <c r="A256" s="14" t="s">
        <v>1629</v>
      </c>
      <c r="B256" s="10" t="s">
        <v>36</v>
      </c>
      <c r="C256" s="11" t="s">
        <v>79</v>
      </c>
      <c r="D256" s="149"/>
      <c r="E256" s="12" t="s">
        <v>476</v>
      </c>
      <c r="F256" s="11" t="s">
        <v>248</v>
      </c>
      <c r="G256" s="13">
        <v>970.54200000000003</v>
      </c>
      <c r="H256" s="13">
        <v>970.54200000000003</v>
      </c>
      <c r="I256" s="13">
        <v>391.87150000000003</v>
      </c>
      <c r="J256" s="13">
        <v>211.29441199999999</v>
      </c>
      <c r="K256" s="12" t="s">
        <v>526</v>
      </c>
      <c r="L256" s="12" t="s">
        <v>526</v>
      </c>
      <c r="M256" s="12" t="s">
        <v>526</v>
      </c>
      <c r="N256" s="12" t="s">
        <v>526</v>
      </c>
      <c r="O256" s="12" t="s">
        <v>526</v>
      </c>
      <c r="P256" s="12" t="s">
        <v>526</v>
      </c>
      <c r="Q256" s="9"/>
      <c r="R256" s="186">
        <f>Q256-H256</f>
        <v>-970.54200000000003</v>
      </c>
      <c r="S256" s="184"/>
      <c r="T256" s="12"/>
      <c r="U256" s="11"/>
      <c r="V256" s="10"/>
      <c r="W256" s="10"/>
      <c r="X256" s="10"/>
      <c r="Y256" s="5"/>
      <c r="Z256" s="5"/>
      <c r="AA256" s="13"/>
      <c r="AB256" s="13"/>
      <c r="AC256" s="13"/>
      <c r="AD256" s="156"/>
      <c r="AE256" s="156">
        <f t="shared" si="38"/>
        <v>0</v>
      </c>
      <c r="AF256" s="156"/>
      <c r="AG256" s="11" t="s">
        <v>1634</v>
      </c>
      <c r="AH256" s="14"/>
      <c r="AI256" s="14"/>
    </row>
    <row r="257" spans="1:35" s="1" customFormat="1" ht="75" hidden="1" x14ac:dyDescent="0.25">
      <c r="A257" s="1" t="s">
        <v>1629</v>
      </c>
      <c r="B257" s="5" t="s">
        <v>36</v>
      </c>
      <c r="C257" s="6" t="s">
        <v>79</v>
      </c>
      <c r="D257" s="149"/>
      <c r="E257" s="7" t="s">
        <v>478</v>
      </c>
      <c r="F257" s="6" t="s">
        <v>243</v>
      </c>
      <c r="G257" s="9">
        <v>43330.588000000003</v>
      </c>
      <c r="H257" s="9">
        <v>43330.588000000003</v>
      </c>
      <c r="I257" s="9">
        <v>19892.579419000002</v>
      </c>
      <c r="J257" s="9">
        <v>4683.5864259999998</v>
      </c>
      <c r="K257" s="7" t="s">
        <v>526</v>
      </c>
      <c r="L257" s="7" t="s">
        <v>526</v>
      </c>
      <c r="M257" s="7" t="s">
        <v>526</v>
      </c>
      <c r="N257" s="7" t="s">
        <v>526</v>
      </c>
      <c r="O257" s="7" t="s">
        <v>526</v>
      </c>
      <c r="P257" s="7" t="s">
        <v>526</v>
      </c>
      <c r="Q257" s="9">
        <v>87222</v>
      </c>
      <c r="R257" s="186">
        <f>Q257-H257</f>
        <v>43891.411999999997</v>
      </c>
      <c r="S257" s="184">
        <f>H257/Q257</f>
        <v>0.49678507715943226</v>
      </c>
      <c r="T257" s="7">
        <v>2</v>
      </c>
      <c r="U257" s="6" t="s">
        <v>738</v>
      </c>
      <c r="V257" s="5" t="s">
        <v>1095</v>
      </c>
      <c r="W257" s="5" t="s">
        <v>1102</v>
      </c>
      <c r="X257" s="5" t="s">
        <v>1104</v>
      </c>
      <c r="Y257" s="5">
        <v>20817</v>
      </c>
      <c r="Z257" s="5">
        <v>72231.53</v>
      </c>
      <c r="AA257" s="9">
        <v>3241</v>
      </c>
      <c r="AB257" s="9">
        <v>2396</v>
      </c>
      <c r="AC257" s="9">
        <v>73.927800061709405</v>
      </c>
      <c r="AD257" s="156">
        <v>7207.97</v>
      </c>
      <c r="AE257" s="156">
        <f t="shared" si="38"/>
        <v>3966.9700000000003</v>
      </c>
      <c r="AF257" s="156"/>
      <c r="AG257" s="6" t="s">
        <v>1280</v>
      </c>
    </row>
    <row r="258" spans="1:35" s="1" customFormat="1" ht="45" hidden="1" x14ac:dyDescent="0.25">
      <c r="A258" s="1" t="s">
        <v>1629</v>
      </c>
      <c r="B258" s="5" t="s">
        <v>36</v>
      </c>
      <c r="C258" s="6" t="s">
        <v>79</v>
      </c>
      <c r="D258" s="149"/>
      <c r="E258" s="7" t="s">
        <v>478</v>
      </c>
      <c r="F258" s="6" t="s">
        <v>243</v>
      </c>
      <c r="G258" s="9">
        <v>0</v>
      </c>
      <c r="H258" s="9">
        <v>0</v>
      </c>
      <c r="I258" s="9">
        <v>0</v>
      </c>
      <c r="J258" s="9">
        <v>0</v>
      </c>
      <c r="K258" s="7">
        <v>0</v>
      </c>
      <c r="L258" s="7">
        <v>0</v>
      </c>
      <c r="M258" s="7">
        <v>0</v>
      </c>
      <c r="N258" s="7">
        <v>0</v>
      </c>
      <c r="O258" s="7">
        <v>0</v>
      </c>
      <c r="P258" s="7">
        <v>0</v>
      </c>
      <c r="Q258" s="9"/>
      <c r="R258" s="186"/>
      <c r="S258" s="184"/>
      <c r="T258" s="7">
        <v>3</v>
      </c>
      <c r="U258" s="6" t="s">
        <v>739</v>
      </c>
      <c r="V258" s="5" t="s">
        <v>1095</v>
      </c>
      <c r="W258" s="5" t="s">
        <v>1102</v>
      </c>
      <c r="X258" s="5" t="s">
        <v>1104</v>
      </c>
      <c r="Y258" s="5">
        <v>25582</v>
      </c>
      <c r="Z258" s="5">
        <v>77561.47</v>
      </c>
      <c r="AA258" s="9">
        <v>4512</v>
      </c>
      <c r="AB258" s="9">
        <v>3475</v>
      </c>
      <c r="AC258" s="9">
        <v>77.016843971631204</v>
      </c>
      <c r="AD258" s="156">
        <v>7632.03</v>
      </c>
      <c r="AE258" s="156">
        <f t="shared" si="38"/>
        <v>3120.0299999999997</v>
      </c>
      <c r="AF258" s="156"/>
      <c r="AG258" s="6" t="s">
        <v>1281</v>
      </c>
    </row>
    <row r="259" spans="1:35" s="1" customFormat="1" ht="45" hidden="1" x14ac:dyDescent="0.25">
      <c r="A259" s="1" t="s">
        <v>1629</v>
      </c>
      <c r="B259" s="5" t="s">
        <v>36</v>
      </c>
      <c r="C259" s="6" t="s">
        <v>79</v>
      </c>
      <c r="D259" s="149"/>
      <c r="E259" s="7" t="s">
        <v>478</v>
      </c>
      <c r="F259" s="6" t="s">
        <v>243</v>
      </c>
      <c r="G259" s="9">
        <v>0</v>
      </c>
      <c r="H259" s="9">
        <v>0</v>
      </c>
      <c r="I259" s="9">
        <v>0</v>
      </c>
      <c r="J259" s="9">
        <v>0</v>
      </c>
      <c r="K259" s="7">
        <v>0</v>
      </c>
      <c r="L259" s="7">
        <v>0</v>
      </c>
      <c r="M259" s="7">
        <v>0</v>
      </c>
      <c r="N259" s="7">
        <v>0</v>
      </c>
      <c r="O259" s="7">
        <v>0</v>
      </c>
      <c r="P259" s="7">
        <v>0</v>
      </c>
      <c r="Q259" s="9"/>
      <c r="R259" s="186"/>
      <c r="S259" s="184"/>
      <c r="T259" s="7">
        <v>4</v>
      </c>
      <c r="U259" s="6" t="s">
        <v>740</v>
      </c>
      <c r="V259" s="5" t="s">
        <v>1095</v>
      </c>
      <c r="W259" s="5" t="s">
        <v>1101</v>
      </c>
      <c r="X259" s="5" t="s">
        <v>1104</v>
      </c>
      <c r="Y259" s="5">
        <v>590</v>
      </c>
      <c r="Z259" s="5">
        <v>700</v>
      </c>
      <c r="AA259" s="9">
        <v>635</v>
      </c>
      <c r="AB259" s="9"/>
      <c r="AC259" s="9"/>
      <c r="AD259" s="156">
        <v>590</v>
      </c>
      <c r="AE259" s="156">
        <f t="shared" si="38"/>
        <v>-45</v>
      </c>
      <c r="AF259" s="156"/>
      <c r="AG259" s="6" t="s">
        <v>1282</v>
      </c>
    </row>
    <row r="260" spans="1:35" s="1" customFormat="1" ht="45" hidden="1" x14ac:dyDescent="0.25">
      <c r="A260" s="1" t="s">
        <v>1629</v>
      </c>
      <c r="B260" s="5" t="s">
        <v>36</v>
      </c>
      <c r="C260" s="6" t="s">
        <v>79</v>
      </c>
      <c r="D260" s="149"/>
      <c r="E260" s="7" t="s">
        <v>478</v>
      </c>
      <c r="F260" s="6" t="s">
        <v>243</v>
      </c>
      <c r="G260" s="9">
        <v>0</v>
      </c>
      <c r="H260" s="9">
        <v>0</v>
      </c>
      <c r="I260" s="9">
        <v>0</v>
      </c>
      <c r="J260" s="9">
        <v>0</v>
      </c>
      <c r="K260" s="7">
        <v>0</v>
      </c>
      <c r="L260" s="7">
        <v>0</v>
      </c>
      <c r="M260" s="7">
        <v>0</v>
      </c>
      <c r="N260" s="7">
        <v>0</v>
      </c>
      <c r="O260" s="7">
        <v>0</v>
      </c>
      <c r="P260" s="7">
        <v>0</v>
      </c>
      <c r="Q260" s="9"/>
      <c r="R260" s="186"/>
      <c r="S260" s="184"/>
      <c r="T260" s="7">
        <v>5</v>
      </c>
      <c r="U260" s="6" t="s">
        <v>741</v>
      </c>
      <c r="V260" s="5" t="s">
        <v>1096</v>
      </c>
      <c r="W260" s="5" t="s">
        <v>1101</v>
      </c>
      <c r="X260" s="5" t="s">
        <v>1105</v>
      </c>
      <c r="Y260" s="5">
        <v>100</v>
      </c>
      <c r="Z260" s="5">
        <v>100</v>
      </c>
      <c r="AA260" s="9">
        <v>100</v>
      </c>
      <c r="AB260" s="9"/>
      <c r="AC260" s="9"/>
      <c r="AD260" s="156">
        <v>100</v>
      </c>
      <c r="AE260" s="156">
        <f t="shared" si="38"/>
        <v>0</v>
      </c>
      <c r="AF260" s="156"/>
      <c r="AG260" s="6" t="s">
        <v>1283</v>
      </c>
    </row>
    <row r="261" spans="1:35" s="1" customFormat="1" ht="105" hidden="1" x14ac:dyDescent="0.25">
      <c r="A261" s="1" t="s">
        <v>1629</v>
      </c>
      <c r="B261" s="5" t="s">
        <v>36</v>
      </c>
      <c r="C261" s="6" t="s">
        <v>79</v>
      </c>
      <c r="D261" s="149"/>
      <c r="E261" s="7" t="s">
        <v>477</v>
      </c>
      <c r="F261" s="6" t="s">
        <v>244</v>
      </c>
      <c r="G261" s="9">
        <v>19164.263999999999</v>
      </c>
      <c r="H261" s="9">
        <v>19164.263999999999</v>
      </c>
      <c r="I261" s="9">
        <v>7205.5445289999998</v>
      </c>
      <c r="J261" s="9">
        <v>2391.7651030000002</v>
      </c>
      <c r="K261" s="7" t="s">
        <v>526</v>
      </c>
      <c r="L261" s="7" t="s">
        <v>526</v>
      </c>
      <c r="M261" s="7" t="s">
        <v>526</v>
      </c>
      <c r="N261" s="7" t="s">
        <v>526</v>
      </c>
      <c r="O261" s="7" t="s">
        <v>526</v>
      </c>
      <c r="P261" s="7" t="s">
        <v>526</v>
      </c>
      <c r="Q261" s="9">
        <v>35015</v>
      </c>
      <c r="R261" s="186">
        <f t="shared" ref="R261:R266" si="39">Q261-H261</f>
        <v>15850.736000000001</v>
      </c>
      <c r="S261" s="184">
        <f t="shared" ref="S261:S266" si="40">H261/Q261</f>
        <v>0.54731583607025558</v>
      </c>
      <c r="T261" s="7">
        <v>6</v>
      </c>
      <c r="U261" s="6" t="s">
        <v>742</v>
      </c>
      <c r="V261" s="5" t="s">
        <v>1095</v>
      </c>
      <c r="W261" s="5" t="s">
        <v>1100</v>
      </c>
      <c r="X261" s="5" t="s">
        <v>1104</v>
      </c>
      <c r="Y261" s="5">
        <v>4587</v>
      </c>
      <c r="Z261" s="5">
        <v>18059</v>
      </c>
      <c r="AA261" s="9">
        <v>1538</v>
      </c>
      <c r="AB261" s="9">
        <v>829</v>
      </c>
      <c r="AC261" s="9">
        <v>53.9011703511053</v>
      </c>
      <c r="AD261" s="156">
        <v>1789</v>
      </c>
      <c r="AE261" s="156">
        <f t="shared" si="38"/>
        <v>251</v>
      </c>
      <c r="AF261" s="156"/>
      <c r="AG261" s="6" t="s">
        <v>1284</v>
      </c>
    </row>
    <row r="262" spans="1:35" s="1" customFormat="1" ht="60" hidden="1" x14ac:dyDescent="0.25">
      <c r="A262" s="1" t="s">
        <v>1629</v>
      </c>
      <c r="B262" s="5" t="s">
        <v>36</v>
      </c>
      <c r="C262" s="6" t="s">
        <v>79</v>
      </c>
      <c r="D262" s="149"/>
      <c r="E262" s="7" t="s">
        <v>469</v>
      </c>
      <c r="F262" s="6" t="s">
        <v>249</v>
      </c>
      <c r="G262" s="9">
        <v>2632.136</v>
      </c>
      <c r="H262" s="9">
        <v>2632.136</v>
      </c>
      <c r="I262" s="9">
        <v>979.54100000000005</v>
      </c>
      <c r="J262" s="9">
        <v>564.90388600000006</v>
      </c>
      <c r="K262" s="7" t="s">
        <v>526</v>
      </c>
      <c r="L262" s="7" t="s">
        <v>526</v>
      </c>
      <c r="M262" s="7" t="s">
        <v>526</v>
      </c>
      <c r="N262" s="7" t="s">
        <v>526</v>
      </c>
      <c r="O262" s="7" t="s">
        <v>526</v>
      </c>
      <c r="P262" s="7" t="s">
        <v>526</v>
      </c>
      <c r="Q262" s="9">
        <v>11799</v>
      </c>
      <c r="R262" s="186">
        <f t="shared" si="39"/>
        <v>9166.8639999999996</v>
      </c>
      <c r="S262" s="184">
        <f t="shared" si="40"/>
        <v>0.22308127807441308</v>
      </c>
      <c r="T262" s="7">
        <v>7</v>
      </c>
      <c r="U262" s="6" t="s">
        <v>747</v>
      </c>
      <c r="V262" s="5" t="s">
        <v>1098</v>
      </c>
      <c r="W262" s="5" t="s">
        <v>1103</v>
      </c>
      <c r="X262" s="5" t="s">
        <v>1104</v>
      </c>
      <c r="Y262" s="5">
        <v>44</v>
      </c>
      <c r="Z262" s="5">
        <v>56</v>
      </c>
      <c r="AA262" s="9">
        <v>51</v>
      </c>
      <c r="AB262" s="9">
        <v>30</v>
      </c>
      <c r="AC262" s="9">
        <v>58.823529411764703</v>
      </c>
      <c r="AD262" s="156">
        <v>44</v>
      </c>
      <c r="AE262" s="156">
        <f t="shared" si="38"/>
        <v>-7</v>
      </c>
      <c r="AF262" s="156"/>
      <c r="AG262" s="6" t="s">
        <v>1289</v>
      </c>
    </row>
    <row r="263" spans="1:35" s="1" customFormat="1" ht="60" hidden="1" x14ac:dyDescent="0.25">
      <c r="A263" s="1" t="s">
        <v>1629</v>
      </c>
      <c r="B263" s="5" t="s">
        <v>36</v>
      </c>
      <c r="C263" s="6" t="s">
        <v>79</v>
      </c>
      <c r="D263" s="149"/>
      <c r="E263" s="7" t="s">
        <v>479</v>
      </c>
      <c r="F263" s="6" t="s">
        <v>250</v>
      </c>
      <c r="G263" s="9">
        <v>1195.235412</v>
      </c>
      <c r="H263" s="9">
        <v>1195.235412</v>
      </c>
      <c r="I263" s="9">
        <v>356.247412</v>
      </c>
      <c r="J263" s="9">
        <v>24.776499999999999</v>
      </c>
      <c r="K263" s="7" t="s">
        <v>526</v>
      </c>
      <c r="L263" s="7" t="s">
        <v>526</v>
      </c>
      <c r="M263" s="7" t="s">
        <v>526</v>
      </c>
      <c r="N263" s="7" t="s">
        <v>526</v>
      </c>
      <c r="O263" s="7" t="s">
        <v>526</v>
      </c>
      <c r="P263" s="7" t="s">
        <v>526</v>
      </c>
      <c r="Q263" s="9">
        <v>208</v>
      </c>
      <c r="R263" s="186">
        <f t="shared" si="39"/>
        <v>-987.235412</v>
      </c>
      <c r="S263" s="184">
        <f t="shared" si="40"/>
        <v>5.7463240961538462</v>
      </c>
      <c r="T263" s="7">
        <v>8</v>
      </c>
      <c r="U263" s="6" t="s">
        <v>748</v>
      </c>
      <c r="V263" s="5" t="s">
        <v>1095</v>
      </c>
      <c r="W263" s="5" t="s">
        <v>1100</v>
      </c>
      <c r="X263" s="5" t="s">
        <v>1105</v>
      </c>
      <c r="Y263" s="5">
        <v>27.89</v>
      </c>
      <c r="Z263" s="5">
        <v>4.1100000000000003</v>
      </c>
      <c r="AA263" s="9">
        <v>3.29</v>
      </c>
      <c r="AB263" s="9">
        <v>2.65</v>
      </c>
      <c r="AC263" s="9">
        <v>80.547112462006098</v>
      </c>
      <c r="AD263" s="156">
        <v>0.82</v>
      </c>
      <c r="AE263" s="156">
        <f t="shared" si="38"/>
        <v>-2.4700000000000002</v>
      </c>
      <c r="AF263" s="156"/>
      <c r="AG263" s="6" t="s">
        <v>1290</v>
      </c>
    </row>
    <row r="264" spans="1:35" s="14" customFormat="1" ht="60" hidden="1" x14ac:dyDescent="0.25">
      <c r="A264" s="1" t="s">
        <v>1629</v>
      </c>
      <c r="B264" s="5" t="s">
        <v>36</v>
      </c>
      <c r="C264" s="6" t="s">
        <v>79</v>
      </c>
      <c r="D264" s="149"/>
      <c r="E264" s="7" t="s">
        <v>489</v>
      </c>
      <c r="F264" s="6" t="s">
        <v>251</v>
      </c>
      <c r="G264" s="9">
        <v>3477.279</v>
      </c>
      <c r="H264" s="9">
        <v>3477.279</v>
      </c>
      <c r="I264" s="9">
        <v>2470.6295759999998</v>
      </c>
      <c r="J264" s="9">
        <v>558.26652899999999</v>
      </c>
      <c r="K264" s="7" t="s">
        <v>526</v>
      </c>
      <c r="L264" s="7" t="s">
        <v>526</v>
      </c>
      <c r="M264" s="7" t="s">
        <v>526</v>
      </c>
      <c r="N264" s="7" t="s">
        <v>526</v>
      </c>
      <c r="O264" s="7" t="s">
        <v>526</v>
      </c>
      <c r="P264" s="7" t="s">
        <v>526</v>
      </c>
      <c r="Q264" s="9">
        <v>4482</v>
      </c>
      <c r="R264" s="186">
        <f t="shared" si="39"/>
        <v>1004.721</v>
      </c>
      <c r="S264" s="184">
        <f t="shared" si="40"/>
        <v>0.77583199464524766</v>
      </c>
      <c r="T264" s="7">
        <v>9</v>
      </c>
      <c r="U264" s="6" t="s">
        <v>749</v>
      </c>
      <c r="V264" s="5" t="s">
        <v>1096</v>
      </c>
      <c r="W264" s="5" t="s">
        <v>1102</v>
      </c>
      <c r="X264" s="5" t="s">
        <v>1105</v>
      </c>
      <c r="Y264" s="5">
        <v>100</v>
      </c>
      <c r="Z264" s="5">
        <v>100</v>
      </c>
      <c r="AA264" s="9">
        <v>100</v>
      </c>
      <c r="AB264" s="9">
        <v>100</v>
      </c>
      <c r="AC264" s="9">
        <v>100</v>
      </c>
      <c r="AD264" s="156">
        <v>100</v>
      </c>
      <c r="AE264" s="156">
        <f t="shared" si="38"/>
        <v>0</v>
      </c>
      <c r="AF264" s="156"/>
      <c r="AG264" s="6" t="s">
        <v>1291</v>
      </c>
      <c r="AH264" s="1"/>
      <c r="AI264" s="1"/>
    </row>
    <row r="265" spans="1:35" s="1" customFormat="1" ht="90" hidden="1" x14ac:dyDescent="0.25">
      <c r="A265" s="1" t="s">
        <v>1629</v>
      </c>
      <c r="B265" s="5" t="s">
        <v>36</v>
      </c>
      <c r="C265" s="6" t="s">
        <v>79</v>
      </c>
      <c r="D265" s="149"/>
      <c r="E265" s="7" t="s">
        <v>494</v>
      </c>
      <c r="F265" s="6" t="s">
        <v>252</v>
      </c>
      <c r="G265" s="9">
        <v>1693.148588</v>
      </c>
      <c r="H265" s="9">
        <v>1693.148588</v>
      </c>
      <c r="I265" s="9">
        <v>170.37899999999999</v>
      </c>
      <c r="J265" s="9">
        <v>47.107399999999998</v>
      </c>
      <c r="K265" s="7" t="s">
        <v>526</v>
      </c>
      <c r="L265" s="7" t="s">
        <v>526</v>
      </c>
      <c r="M265" s="7" t="s">
        <v>526</v>
      </c>
      <c r="N265" s="7" t="s">
        <v>526</v>
      </c>
      <c r="O265" s="7" t="s">
        <v>526</v>
      </c>
      <c r="P265" s="7" t="s">
        <v>526</v>
      </c>
      <c r="Q265" s="9">
        <v>1145</v>
      </c>
      <c r="R265" s="186">
        <f t="shared" si="39"/>
        <v>-548.14858800000002</v>
      </c>
      <c r="S265" s="184">
        <f t="shared" si="40"/>
        <v>1.4787323912663755</v>
      </c>
      <c r="T265" s="7">
        <v>10</v>
      </c>
      <c r="U265" s="6" t="s">
        <v>750</v>
      </c>
      <c r="V265" s="5" t="s">
        <v>1096</v>
      </c>
      <c r="W265" s="5" t="s">
        <v>1101</v>
      </c>
      <c r="X265" s="5" t="s">
        <v>1104</v>
      </c>
      <c r="Y265" s="5">
        <v>2</v>
      </c>
      <c r="Z265" s="5">
        <v>2</v>
      </c>
      <c r="AA265" s="9">
        <v>2</v>
      </c>
      <c r="AB265" s="9"/>
      <c r="AC265" s="9"/>
      <c r="AD265" s="156">
        <v>2</v>
      </c>
      <c r="AE265" s="156">
        <f t="shared" si="38"/>
        <v>0</v>
      </c>
      <c r="AF265" s="156"/>
      <c r="AG265" s="6" t="s">
        <v>1292</v>
      </c>
    </row>
    <row r="266" spans="1:35" s="1" customFormat="1" ht="90" hidden="1" x14ac:dyDescent="0.25">
      <c r="A266" s="1" t="s">
        <v>1629</v>
      </c>
      <c r="B266" s="5" t="s">
        <v>36</v>
      </c>
      <c r="C266" s="6" t="s">
        <v>79</v>
      </c>
      <c r="D266" s="149"/>
      <c r="E266" s="7" t="s">
        <v>495</v>
      </c>
      <c r="F266" s="6" t="s">
        <v>253</v>
      </c>
      <c r="G266" s="9">
        <v>6502.6019999999999</v>
      </c>
      <c r="H266" s="9">
        <v>6502.6019999999999</v>
      </c>
      <c r="I266" s="9">
        <v>3048.6525059999999</v>
      </c>
      <c r="J266" s="9">
        <v>1355.6313379999999</v>
      </c>
      <c r="K266" s="7" t="s">
        <v>526</v>
      </c>
      <c r="L266" s="7" t="s">
        <v>526</v>
      </c>
      <c r="M266" s="7" t="s">
        <v>526</v>
      </c>
      <c r="N266" s="7" t="s">
        <v>526</v>
      </c>
      <c r="O266" s="140" t="s">
        <v>527</v>
      </c>
      <c r="P266" s="7" t="s">
        <v>526</v>
      </c>
      <c r="Q266" s="9">
        <v>6188</v>
      </c>
      <c r="R266" s="186">
        <f t="shared" si="39"/>
        <v>-314.60199999999986</v>
      </c>
      <c r="S266" s="184">
        <f t="shared" si="40"/>
        <v>1.0508406593406594</v>
      </c>
      <c r="T266" s="7">
        <v>11</v>
      </c>
      <c r="U266" s="6" t="s">
        <v>751</v>
      </c>
      <c r="V266" s="5" t="s">
        <v>1095</v>
      </c>
      <c r="W266" s="5" t="s">
        <v>1100</v>
      </c>
      <c r="X266" s="5" t="s">
        <v>1104</v>
      </c>
      <c r="Y266" s="5">
        <v>37879619.399999999</v>
      </c>
      <c r="Z266" s="5">
        <v>25418380.660999998</v>
      </c>
      <c r="AA266" s="9">
        <v>4530880.6610000003</v>
      </c>
      <c r="AB266" s="9">
        <v>2918740.69</v>
      </c>
      <c r="AC266" s="9">
        <v>64.418838375579995</v>
      </c>
      <c r="AD266" s="156">
        <v>3225000</v>
      </c>
      <c r="AE266" s="156">
        <f t="shared" si="38"/>
        <v>-1305880.6610000003</v>
      </c>
      <c r="AF266" s="156"/>
      <c r="AG266" s="6" t="s">
        <v>1293</v>
      </c>
    </row>
    <row r="267" spans="1:35" s="1" customFormat="1" ht="120" hidden="1" x14ac:dyDescent="0.25">
      <c r="A267" s="1" t="s">
        <v>1629</v>
      </c>
      <c r="B267" s="5" t="s">
        <v>36</v>
      </c>
      <c r="C267" s="6" t="s">
        <v>79</v>
      </c>
      <c r="D267" s="149"/>
      <c r="E267" s="7" t="s">
        <v>495</v>
      </c>
      <c r="F267" s="6" t="s">
        <v>253</v>
      </c>
      <c r="G267" s="9">
        <v>0</v>
      </c>
      <c r="H267" s="9">
        <v>0</v>
      </c>
      <c r="I267" s="9">
        <v>0</v>
      </c>
      <c r="J267" s="9">
        <v>0</v>
      </c>
      <c r="K267" s="7">
        <v>0</v>
      </c>
      <c r="L267" s="7">
        <v>0</v>
      </c>
      <c r="M267" s="7">
        <v>0</v>
      </c>
      <c r="N267" s="7">
        <v>0</v>
      </c>
      <c r="O267" s="7">
        <v>0</v>
      </c>
      <c r="P267" s="7">
        <v>0</v>
      </c>
      <c r="Q267" s="9"/>
      <c r="R267" s="186"/>
      <c r="S267" s="184"/>
      <c r="T267" s="7">
        <v>12</v>
      </c>
      <c r="U267" s="6" t="s">
        <v>752</v>
      </c>
      <c r="V267" s="5" t="s">
        <v>1095</v>
      </c>
      <c r="W267" s="5" t="s">
        <v>1100</v>
      </c>
      <c r="X267" s="5" t="s">
        <v>1104</v>
      </c>
      <c r="Y267" s="5">
        <v>10148013.869999999</v>
      </c>
      <c r="Z267" s="5">
        <v>33100412</v>
      </c>
      <c r="AA267" s="9">
        <v>4775412</v>
      </c>
      <c r="AB267" s="9">
        <v>1012491.69</v>
      </c>
      <c r="AC267" s="9">
        <v>21.202185068010898</v>
      </c>
      <c r="AD267" s="156">
        <v>3750000</v>
      </c>
      <c r="AE267" s="156">
        <f t="shared" si="38"/>
        <v>-1025412</v>
      </c>
      <c r="AF267" s="156"/>
      <c r="AG267" s="6" t="s">
        <v>1293</v>
      </c>
    </row>
    <row r="268" spans="1:35" s="1" customFormat="1" ht="60" hidden="1" x14ac:dyDescent="0.25">
      <c r="A268" s="1" t="s">
        <v>1629</v>
      </c>
      <c r="B268" s="5" t="s">
        <v>36</v>
      </c>
      <c r="C268" s="6" t="s">
        <v>79</v>
      </c>
      <c r="D268" s="149"/>
      <c r="E268" s="7" t="s">
        <v>495</v>
      </c>
      <c r="F268" s="6" t="s">
        <v>253</v>
      </c>
      <c r="G268" s="9">
        <v>0</v>
      </c>
      <c r="H268" s="9">
        <v>0</v>
      </c>
      <c r="I268" s="9">
        <v>0</v>
      </c>
      <c r="J268" s="9">
        <v>0</v>
      </c>
      <c r="K268" s="7">
        <v>0</v>
      </c>
      <c r="L268" s="7">
        <v>0</v>
      </c>
      <c r="M268" s="7">
        <v>0</v>
      </c>
      <c r="N268" s="7">
        <v>0</v>
      </c>
      <c r="O268" s="7">
        <v>0</v>
      </c>
      <c r="P268" s="7">
        <v>0</v>
      </c>
      <c r="Q268" s="9"/>
      <c r="R268" s="186"/>
      <c r="S268" s="184"/>
      <c r="T268" s="7">
        <v>13</v>
      </c>
      <c r="U268" s="6" t="s">
        <v>753</v>
      </c>
      <c r="V268" s="5" t="s">
        <v>1095</v>
      </c>
      <c r="W268" s="5" t="s">
        <v>1100</v>
      </c>
      <c r="X268" s="5" t="s">
        <v>1104</v>
      </c>
      <c r="Y268" s="5">
        <v>80106.039999999994</v>
      </c>
      <c r="Z268" s="5">
        <v>114400</v>
      </c>
      <c r="AA268" s="9">
        <v>16000</v>
      </c>
      <c r="AB268" s="9">
        <v>10000</v>
      </c>
      <c r="AC268" s="9">
        <v>62.5</v>
      </c>
      <c r="AD268" s="156">
        <v>10000</v>
      </c>
      <c r="AE268" s="156">
        <f t="shared" si="38"/>
        <v>-6000</v>
      </c>
      <c r="AF268" s="156"/>
      <c r="AG268" s="6" t="s">
        <v>1293</v>
      </c>
    </row>
    <row r="269" spans="1:35" s="1" customFormat="1" ht="60" hidden="1" x14ac:dyDescent="0.25">
      <c r="A269" s="1" t="s">
        <v>1629</v>
      </c>
      <c r="B269" s="5" t="s">
        <v>36</v>
      </c>
      <c r="C269" s="6" t="s">
        <v>79</v>
      </c>
      <c r="D269" s="149"/>
      <c r="E269" s="7" t="s">
        <v>495</v>
      </c>
      <c r="F269" s="6" t="s">
        <v>253</v>
      </c>
      <c r="G269" s="9">
        <v>0</v>
      </c>
      <c r="H269" s="9">
        <v>0</v>
      </c>
      <c r="I269" s="9">
        <v>0</v>
      </c>
      <c r="J269" s="9">
        <v>0</v>
      </c>
      <c r="K269" s="7">
        <v>0</v>
      </c>
      <c r="L269" s="7">
        <v>0</v>
      </c>
      <c r="M269" s="7">
        <v>0</v>
      </c>
      <c r="N269" s="7">
        <v>0</v>
      </c>
      <c r="O269" s="7">
        <v>0</v>
      </c>
      <c r="P269" s="7">
        <v>0</v>
      </c>
      <c r="Q269" s="9"/>
      <c r="R269" s="186"/>
      <c r="S269" s="184"/>
      <c r="T269" s="7">
        <v>14</v>
      </c>
      <c r="U269" s="6" t="s">
        <v>754</v>
      </c>
      <c r="V269" s="5" t="s">
        <v>1095</v>
      </c>
      <c r="W269" s="5" t="s">
        <v>1100</v>
      </c>
      <c r="X269" s="5" t="s">
        <v>1104</v>
      </c>
      <c r="Y269" s="5">
        <v>21001.93</v>
      </c>
      <c r="Z269" s="5">
        <v>50800</v>
      </c>
      <c r="AA269" s="9">
        <v>4500</v>
      </c>
      <c r="AB269" s="9">
        <v>2512.2800000000002</v>
      </c>
      <c r="AC269" s="9">
        <v>55.828444444444401</v>
      </c>
      <c r="AD269" s="156">
        <v>4000</v>
      </c>
      <c r="AE269" s="156">
        <f t="shared" si="38"/>
        <v>-500</v>
      </c>
      <c r="AF269" s="156"/>
      <c r="AG269" s="6" t="s">
        <v>1293</v>
      </c>
    </row>
    <row r="270" spans="1:35" s="1" customFormat="1" ht="45" hidden="1" x14ac:dyDescent="0.25">
      <c r="A270" s="1" t="s">
        <v>1629</v>
      </c>
      <c r="B270" s="5" t="s">
        <v>36</v>
      </c>
      <c r="C270" s="6" t="s">
        <v>79</v>
      </c>
      <c r="D270" s="149"/>
      <c r="E270" s="7" t="s">
        <v>495</v>
      </c>
      <c r="F270" s="6" t="s">
        <v>253</v>
      </c>
      <c r="G270" s="9">
        <v>0</v>
      </c>
      <c r="H270" s="9">
        <v>0</v>
      </c>
      <c r="I270" s="9">
        <v>0</v>
      </c>
      <c r="J270" s="9">
        <v>0</v>
      </c>
      <c r="K270" s="7">
        <v>0</v>
      </c>
      <c r="L270" s="7">
        <v>0</v>
      </c>
      <c r="M270" s="7">
        <v>0</v>
      </c>
      <c r="N270" s="7">
        <v>0</v>
      </c>
      <c r="O270" s="7">
        <v>0</v>
      </c>
      <c r="P270" s="7">
        <v>0</v>
      </c>
      <c r="Q270" s="9"/>
      <c r="R270" s="186"/>
      <c r="S270" s="184"/>
      <c r="T270" s="7">
        <v>15</v>
      </c>
      <c r="U270" s="6" t="s">
        <v>755</v>
      </c>
      <c r="V270" s="5" t="s">
        <v>1095</v>
      </c>
      <c r="W270" s="5" t="s">
        <v>1100</v>
      </c>
      <c r="X270" s="5" t="s">
        <v>1104</v>
      </c>
      <c r="Y270" s="5">
        <v>12</v>
      </c>
      <c r="Z270" s="5">
        <v>5</v>
      </c>
      <c r="AA270" s="9">
        <v>5</v>
      </c>
      <c r="AB270" s="9">
        <v>5</v>
      </c>
      <c r="AC270" s="9">
        <v>100</v>
      </c>
      <c r="AD270" s="156">
        <v>0</v>
      </c>
      <c r="AE270" s="156">
        <f t="shared" si="38"/>
        <v>-5</v>
      </c>
      <c r="AF270" s="156"/>
      <c r="AG270" s="6" t="s">
        <v>1294</v>
      </c>
    </row>
    <row r="271" spans="1:35" s="1" customFormat="1" ht="45" hidden="1" x14ac:dyDescent="0.25">
      <c r="A271" s="1" t="s">
        <v>1629</v>
      </c>
      <c r="B271" s="5" t="s">
        <v>36</v>
      </c>
      <c r="C271" s="6" t="s">
        <v>79</v>
      </c>
      <c r="D271" s="149"/>
      <c r="E271" s="7" t="s">
        <v>523</v>
      </c>
      <c r="F271" s="6" t="s">
        <v>254</v>
      </c>
      <c r="G271" s="9">
        <v>11285.993</v>
      </c>
      <c r="H271" s="9">
        <v>11285.993</v>
      </c>
      <c r="I271" s="9">
        <v>4175.1647590000002</v>
      </c>
      <c r="J271" s="9">
        <v>2026.421392</v>
      </c>
      <c r="K271" s="7" t="s">
        <v>526</v>
      </c>
      <c r="L271" s="7" t="s">
        <v>526</v>
      </c>
      <c r="M271" s="7" t="s">
        <v>526</v>
      </c>
      <c r="N271" s="7" t="s">
        <v>526</v>
      </c>
      <c r="O271" s="7" t="s">
        <v>527</v>
      </c>
      <c r="P271" s="7" t="s">
        <v>526</v>
      </c>
      <c r="Q271" s="9">
        <v>31513</v>
      </c>
      <c r="R271" s="186">
        <f>Q271-H271</f>
        <v>20227.006999999998</v>
      </c>
      <c r="S271" s="184">
        <f>H271/Q271</f>
        <v>0.35813768920762862</v>
      </c>
      <c r="T271" s="7">
        <v>16</v>
      </c>
      <c r="U271" s="6" t="s">
        <v>756</v>
      </c>
      <c r="V271" s="5" t="s">
        <v>1095</v>
      </c>
      <c r="W271" s="5" t="s">
        <v>1100</v>
      </c>
      <c r="X271" s="5" t="s">
        <v>1104</v>
      </c>
      <c r="Y271" s="5">
        <v>76830</v>
      </c>
      <c r="Z271" s="5">
        <v>130741</v>
      </c>
      <c r="AA271" s="9">
        <v>5870</v>
      </c>
      <c r="AB271" s="9">
        <v>2760</v>
      </c>
      <c r="AC271" s="9">
        <v>47.018739352640502</v>
      </c>
      <c r="AD271" s="156">
        <v>15660</v>
      </c>
      <c r="AE271" s="156">
        <f t="shared" si="38"/>
        <v>9790</v>
      </c>
      <c r="AF271" s="156"/>
      <c r="AG271" s="6" t="s">
        <v>1295</v>
      </c>
    </row>
    <row r="272" spans="1:35" s="1" customFormat="1" ht="60" hidden="1" x14ac:dyDescent="0.25">
      <c r="A272" s="1" t="s">
        <v>1629</v>
      </c>
      <c r="B272" s="5" t="s">
        <v>36</v>
      </c>
      <c r="C272" s="6" t="s">
        <v>79</v>
      </c>
      <c r="D272" s="149"/>
      <c r="E272" s="7" t="s">
        <v>522</v>
      </c>
      <c r="F272" s="6" t="s">
        <v>255</v>
      </c>
      <c r="G272" s="9">
        <v>3787.1840000000002</v>
      </c>
      <c r="H272" s="9">
        <v>3787.1840000000002</v>
      </c>
      <c r="I272" s="9">
        <v>1212.074433</v>
      </c>
      <c r="J272" s="9">
        <v>501.08963199999999</v>
      </c>
      <c r="K272" s="7" t="s">
        <v>527</v>
      </c>
      <c r="L272" s="7" t="s">
        <v>526</v>
      </c>
      <c r="M272" s="7" t="s">
        <v>526</v>
      </c>
      <c r="N272" s="7" t="s">
        <v>526</v>
      </c>
      <c r="O272" s="7" t="s">
        <v>527</v>
      </c>
      <c r="P272" s="7" t="s">
        <v>526</v>
      </c>
      <c r="Q272" s="9">
        <v>5357</v>
      </c>
      <c r="R272" s="186">
        <f>Q272-H272</f>
        <v>1569.8159999999998</v>
      </c>
      <c r="S272" s="184">
        <f>H272/Q272</f>
        <v>0.70695986559641599</v>
      </c>
      <c r="T272" s="7">
        <v>17</v>
      </c>
      <c r="U272" s="6" t="s">
        <v>757</v>
      </c>
      <c r="V272" s="5" t="s">
        <v>1095</v>
      </c>
      <c r="W272" s="5" t="s">
        <v>1100</v>
      </c>
      <c r="X272" s="5" t="s">
        <v>1104</v>
      </c>
      <c r="Y272" s="5">
        <v>84</v>
      </c>
      <c r="Z272" s="5">
        <v>245</v>
      </c>
      <c r="AA272" s="9">
        <v>20</v>
      </c>
      <c r="AB272" s="9">
        <v>16</v>
      </c>
      <c r="AC272" s="9">
        <v>80</v>
      </c>
      <c r="AD272" s="156">
        <v>25</v>
      </c>
      <c r="AE272" s="156">
        <f t="shared" si="38"/>
        <v>5</v>
      </c>
      <c r="AF272" s="156"/>
      <c r="AG272" s="6" t="s">
        <v>1296</v>
      </c>
    </row>
    <row r="273" spans="1:33" s="1" customFormat="1" ht="60" hidden="1" x14ac:dyDescent="0.25">
      <c r="A273" s="1" t="s">
        <v>1629</v>
      </c>
      <c r="B273" s="5" t="s">
        <v>36</v>
      </c>
      <c r="C273" s="6" t="s">
        <v>79</v>
      </c>
      <c r="D273" s="149"/>
      <c r="E273" s="7" t="s">
        <v>522</v>
      </c>
      <c r="F273" s="6" t="s">
        <v>255</v>
      </c>
      <c r="G273" s="9">
        <v>0</v>
      </c>
      <c r="H273" s="9">
        <v>0</v>
      </c>
      <c r="I273" s="9">
        <v>0</v>
      </c>
      <c r="J273" s="9">
        <v>0</v>
      </c>
      <c r="K273" s="7">
        <v>0</v>
      </c>
      <c r="L273" s="7">
        <v>0</v>
      </c>
      <c r="M273" s="7">
        <v>0</v>
      </c>
      <c r="N273" s="7">
        <v>0</v>
      </c>
      <c r="O273" s="7">
        <v>0</v>
      </c>
      <c r="P273" s="7">
        <v>0</v>
      </c>
      <c r="Q273" s="9"/>
      <c r="R273" s="186"/>
      <c r="S273" s="184"/>
      <c r="T273" s="7">
        <v>26</v>
      </c>
      <c r="U273" s="6" t="s">
        <v>758</v>
      </c>
      <c r="V273" s="5" t="s">
        <v>1095</v>
      </c>
      <c r="W273" s="5" t="s">
        <v>1102</v>
      </c>
      <c r="X273" s="5" t="s">
        <v>1104</v>
      </c>
      <c r="Y273" s="5"/>
      <c r="Z273" s="5">
        <v>68</v>
      </c>
      <c r="AA273" s="9">
        <v>3</v>
      </c>
      <c r="AB273" s="9">
        <v>0</v>
      </c>
      <c r="AC273" s="9">
        <v>0</v>
      </c>
      <c r="AD273" s="156">
        <v>7</v>
      </c>
      <c r="AE273" s="156">
        <f t="shared" si="38"/>
        <v>4</v>
      </c>
      <c r="AF273" s="156"/>
      <c r="AG273" s="6" t="s">
        <v>1297</v>
      </c>
    </row>
    <row r="274" spans="1:33" s="1" customFormat="1" ht="75" hidden="1" x14ac:dyDescent="0.25">
      <c r="A274" s="1" t="s">
        <v>1629</v>
      </c>
      <c r="B274" s="5" t="s">
        <v>36</v>
      </c>
      <c r="C274" s="6" t="s">
        <v>79</v>
      </c>
      <c r="D274" s="149"/>
      <c r="E274" s="7" t="s">
        <v>490</v>
      </c>
      <c r="F274" s="6" t="s">
        <v>256</v>
      </c>
      <c r="G274" s="9">
        <v>10582.507</v>
      </c>
      <c r="H274" s="9">
        <v>10582.507</v>
      </c>
      <c r="I274" s="9">
        <v>5821.9712950000003</v>
      </c>
      <c r="J274" s="9">
        <v>2366.771111</v>
      </c>
      <c r="K274" s="7" t="s">
        <v>526</v>
      </c>
      <c r="L274" s="7" t="s">
        <v>527</v>
      </c>
      <c r="M274" s="7" t="s">
        <v>526</v>
      </c>
      <c r="N274" s="7" t="s">
        <v>526</v>
      </c>
      <c r="O274" s="7" t="s">
        <v>527</v>
      </c>
      <c r="P274" s="7" t="s">
        <v>526</v>
      </c>
      <c r="Q274" s="9">
        <v>13926</v>
      </c>
      <c r="R274" s="186">
        <f>Q274-H274</f>
        <v>3343.4930000000004</v>
      </c>
      <c r="S274" s="184">
        <f>H274/Q274</f>
        <v>0.75991002441476374</v>
      </c>
      <c r="T274" s="7">
        <v>18</v>
      </c>
      <c r="U274" s="6" t="s">
        <v>759</v>
      </c>
      <c r="V274" s="5" t="s">
        <v>1095</v>
      </c>
      <c r="W274" s="5" t="s">
        <v>1100</v>
      </c>
      <c r="X274" s="5" t="s">
        <v>1104</v>
      </c>
      <c r="Y274" s="5">
        <v>6000</v>
      </c>
      <c r="Z274" s="5">
        <v>2898</v>
      </c>
      <c r="AA274" s="9">
        <v>2898</v>
      </c>
      <c r="AB274" s="9">
        <v>3233</v>
      </c>
      <c r="AC274" s="9">
        <v>111.559696342305</v>
      </c>
      <c r="AD274" s="156">
        <v>0</v>
      </c>
      <c r="AE274" s="156">
        <f t="shared" si="38"/>
        <v>-2898</v>
      </c>
      <c r="AF274" s="156"/>
      <c r="AG274" s="6" t="s">
        <v>1298</v>
      </c>
    </row>
    <row r="275" spans="1:33" s="1" customFormat="1" ht="60" hidden="1" x14ac:dyDescent="0.25">
      <c r="A275" s="1" t="s">
        <v>1629</v>
      </c>
      <c r="B275" s="5" t="s">
        <v>36</v>
      </c>
      <c r="C275" s="6" t="s">
        <v>79</v>
      </c>
      <c r="D275" s="149"/>
      <c r="E275" s="7" t="s">
        <v>490</v>
      </c>
      <c r="F275" s="6" t="s">
        <v>256</v>
      </c>
      <c r="G275" s="9">
        <v>0</v>
      </c>
      <c r="H275" s="9">
        <v>0</v>
      </c>
      <c r="I275" s="9">
        <v>0</v>
      </c>
      <c r="J275" s="9">
        <v>0</v>
      </c>
      <c r="K275" s="7">
        <v>0</v>
      </c>
      <c r="L275" s="7">
        <v>0</v>
      </c>
      <c r="M275" s="7">
        <v>0</v>
      </c>
      <c r="N275" s="7">
        <v>0</v>
      </c>
      <c r="O275" s="7">
        <v>0</v>
      </c>
      <c r="P275" s="7">
        <v>0</v>
      </c>
      <c r="Q275" s="9"/>
      <c r="R275" s="186"/>
      <c r="S275" s="184"/>
      <c r="T275" s="7">
        <v>27</v>
      </c>
      <c r="U275" s="6" t="s">
        <v>760</v>
      </c>
      <c r="V275" s="5" t="s">
        <v>1095</v>
      </c>
      <c r="W275" s="5" t="s">
        <v>1100</v>
      </c>
      <c r="X275" s="5" t="s">
        <v>1104</v>
      </c>
      <c r="Y275" s="5">
        <v>185</v>
      </c>
      <c r="Z275" s="5">
        <v>1500</v>
      </c>
      <c r="AA275" s="9">
        <v>150</v>
      </c>
      <c r="AB275" s="9">
        <v>81</v>
      </c>
      <c r="AC275" s="9">
        <v>54</v>
      </c>
      <c r="AD275" s="156">
        <v>150</v>
      </c>
      <c r="AE275" s="156">
        <f t="shared" si="38"/>
        <v>0</v>
      </c>
      <c r="AF275" s="156"/>
      <c r="AG275" s="6" t="s">
        <v>1299</v>
      </c>
    </row>
    <row r="276" spans="1:33" s="1" customFormat="1" ht="90" hidden="1" x14ac:dyDescent="0.25">
      <c r="A276" s="1" t="s">
        <v>1629</v>
      </c>
      <c r="B276" s="5" t="s">
        <v>36</v>
      </c>
      <c r="C276" s="6" t="s">
        <v>79</v>
      </c>
      <c r="D276" s="149"/>
      <c r="E276" s="7" t="s">
        <v>491</v>
      </c>
      <c r="F276" s="6" t="s">
        <v>257</v>
      </c>
      <c r="G276" s="9">
        <v>877.20799999999997</v>
      </c>
      <c r="H276" s="9">
        <v>877.20799999999997</v>
      </c>
      <c r="I276" s="9">
        <v>456.27676600000001</v>
      </c>
      <c r="J276" s="9">
        <v>192.79702800000001</v>
      </c>
      <c r="K276" s="7" t="s">
        <v>526</v>
      </c>
      <c r="L276" s="7" t="s">
        <v>526</v>
      </c>
      <c r="M276" s="7" t="s">
        <v>526</v>
      </c>
      <c r="N276" s="7" t="s">
        <v>526</v>
      </c>
      <c r="O276" s="7" t="s">
        <v>527</v>
      </c>
      <c r="P276" s="7" t="s">
        <v>526</v>
      </c>
      <c r="Q276" s="9">
        <v>761</v>
      </c>
      <c r="R276" s="186">
        <f>Q276-H276</f>
        <v>-116.20799999999997</v>
      </c>
      <c r="S276" s="184">
        <f>H276/Q276</f>
        <v>1.1527043363994742</v>
      </c>
      <c r="T276" s="7">
        <v>19</v>
      </c>
      <c r="U276" s="6" t="s">
        <v>761</v>
      </c>
      <c r="V276" s="5" t="s">
        <v>1095</v>
      </c>
      <c r="W276" s="5" t="s">
        <v>1100</v>
      </c>
      <c r="X276" s="5" t="s">
        <v>1105</v>
      </c>
      <c r="Y276" s="5">
        <v>25</v>
      </c>
      <c r="Z276" s="5">
        <v>14</v>
      </c>
      <c r="AA276" s="9">
        <v>14</v>
      </c>
      <c r="AB276" s="9">
        <v>14</v>
      </c>
      <c r="AC276" s="9">
        <v>100</v>
      </c>
      <c r="AD276" s="156">
        <v>0</v>
      </c>
      <c r="AE276" s="156">
        <f t="shared" si="38"/>
        <v>-14</v>
      </c>
      <c r="AF276" s="156"/>
      <c r="AG276" s="6" t="s">
        <v>1300</v>
      </c>
    </row>
    <row r="277" spans="1:33" s="1" customFormat="1" ht="60" hidden="1" x14ac:dyDescent="0.25">
      <c r="A277" s="1" t="s">
        <v>1629</v>
      </c>
      <c r="B277" s="5" t="s">
        <v>36</v>
      </c>
      <c r="C277" s="6" t="s">
        <v>79</v>
      </c>
      <c r="D277" s="149"/>
      <c r="E277" s="7" t="s">
        <v>491</v>
      </c>
      <c r="F277" s="6" t="s">
        <v>257</v>
      </c>
      <c r="G277" s="9">
        <v>0</v>
      </c>
      <c r="H277" s="9">
        <v>0</v>
      </c>
      <c r="I277" s="9">
        <v>0</v>
      </c>
      <c r="J277" s="9">
        <v>0</v>
      </c>
      <c r="K277" s="7">
        <v>0</v>
      </c>
      <c r="L277" s="7">
        <v>0</v>
      </c>
      <c r="M277" s="7">
        <v>0</v>
      </c>
      <c r="N277" s="7">
        <v>0</v>
      </c>
      <c r="O277" s="7">
        <v>0</v>
      </c>
      <c r="P277" s="7">
        <v>0</v>
      </c>
      <c r="Q277" s="9"/>
      <c r="R277" s="186"/>
      <c r="S277" s="184"/>
      <c r="T277" s="7">
        <v>28</v>
      </c>
      <c r="U277" s="6" t="s">
        <v>762</v>
      </c>
      <c r="V277" s="5" t="s">
        <v>1098</v>
      </c>
      <c r="W277" s="5" t="s">
        <v>1101</v>
      </c>
      <c r="X277" s="5" t="s">
        <v>1104</v>
      </c>
      <c r="Y277" s="5">
        <v>0</v>
      </c>
      <c r="Z277" s="5">
        <v>21</v>
      </c>
      <c r="AA277" s="9">
        <v>1</v>
      </c>
      <c r="AB277" s="9"/>
      <c r="AC277" s="9"/>
      <c r="AD277" s="156">
        <v>4</v>
      </c>
      <c r="AE277" s="156">
        <f t="shared" si="38"/>
        <v>3</v>
      </c>
      <c r="AF277" s="156"/>
      <c r="AG277" s="6" t="s">
        <v>1301</v>
      </c>
    </row>
    <row r="278" spans="1:33" s="1" customFormat="1" ht="60" hidden="1" x14ac:dyDescent="0.25">
      <c r="A278" s="1" t="s">
        <v>1629</v>
      </c>
      <c r="B278" s="5" t="s">
        <v>36</v>
      </c>
      <c r="C278" s="6" t="s">
        <v>79</v>
      </c>
      <c r="D278" s="149"/>
      <c r="E278" s="7" t="s">
        <v>487</v>
      </c>
      <c r="F278" s="6" t="s">
        <v>246</v>
      </c>
      <c r="G278" s="9">
        <v>12246.916800000001</v>
      </c>
      <c r="H278" s="9">
        <v>12246.916800000001</v>
      </c>
      <c r="I278" s="9">
        <v>4844.034713</v>
      </c>
      <c r="J278" s="9">
        <v>2362.3655410000001</v>
      </c>
      <c r="K278" s="7" t="s">
        <v>526</v>
      </c>
      <c r="L278" s="7" t="s">
        <v>526</v>
      </c>
      <c r="M278" s="7" t="s">
        <v>526</v>
      </c>
      <c r="N278" s="7" t="s">
        <v>526</v>
      </c>
      <c r="O278" s="7" t="s">
        <v>526</v>
      </c>
      <c r="P278" s="7" t="s">
        <v>526</v>
      </c>
      <c r="Q278" s="9">
        <v>7011</v>
      </c>
      <c r="R278" s="186">
        <f>Q278-H278</f>
        <v>-5235.9168000000009</v>
      </c>
      <c r="S278" s="184">
        <f>H278/Q278</f>
        <v>1.7468145485665385</v>
      </c>
      <c r="T278" s="7">
        <v>20</v>
      </c>
      <c r="U278" s="6" t="s">
        <v>744</v>
      </c>
      <c r="V278" s="5" t="s">
        <v>1095</v>
      </c>
      <c r="W278" s="5" t="s">
        <v>1102</v>
      </c>
      <c r="X278" s="5" t="s">
        <v>1104</v>
      </c>
      <c r="Y278" s="5">
        <v>2</v>
      </c>
      <c r="Z278" s="5">
        <v>0.9</v>
      </c>
      <c r="AA278" s="9">
        <v>0.9</v>
      </c>
      <c r="AB278" s="9">
        <v>0.9</v>
      </c>
      <c r="AC278" s="9">
        <v>100</v>
      </c>
      <c r="AD278" s="156">
        <v>0</v>
      </c>
      <c r="AE278" s="156">
        <f t="shared" si="38"/>
        <v>-0.9</v>
      </c>
      <c r="AF278" s="156"/>
      <c r="AG278" s="6" t="s">
        <v>1286</v>
      </c>
    </row>
    <row r="279" spans="1:33" s="1" customFormat="1" ht="75" hidden="1" x14ac:dyDescent="0.25">
      <c r="A279" s="1" t="s">
        <v>1629</v>
      </c>
      <c r="B279" s="5" t="s">
        <v>36</v>
      </c>
      <c r="C279" s="6" t="s">
        <v>79</v>
      </c>
      <c r="D279" s="149"/>
      <c r="E279" s="7" t="s">
        <v>487</v>
      </c>
      <c r="F279" s="6" t="s">
        <v>246</v>
      </c>
      <c r="G279" s="9">
        <v>0</v>
      </c>
      <c r="H279" s="9">
        <v>0</v>
      </c>
      <c r="I279" s="9">
        <v>0</v>
      </c>
      <c r="J279" s="9">
        <v>0</v>
      </c>
      <c r="K279" s="7">
        <v>0</v>
      </c>
      <c r="L279" s="7">
        <v>0</v>
      </c>
      <c r="M279" s="7">
        <v>0</v>
      </c>
      <c r="N279" s="7">
        <v>0</v>
      </c>
      <c r="O279" s="7">
        <v>0</v>
      </c>
      <c r="P279" s="7">
        <v>0</v>
      </c>
      <c r="Q279" s="9"/>
      <c r="R279" s="186"/>
      <c r="S279" s="184"/>
      <c r="T279" s="7">
        <v>29</v>
      </c>
      <c r="U279" s="6" t="s">
        <v>745</v>
      </c>
      <c r="V279" s="5" t="s">
        <v>1098</v>
      </c>
      <c r="W279" s="5" t="s">
        <v>1101</v>
      </c>
      <c r="X279" s="5" t="s">
        <v>1104</v>
      </c>
      <c r="Y279" s="5"/>
      <c r="Z279" s="5">
        <v>10</v>
      </c>
      <c r="AA279" s="9">
        <v>1</v>
      </c>
      <c r="AB279" s="9"/>
      <c r="AC279" s="9"/>
      <c r="AD279" s="156">
        <v>1</v>
      </c>
      <c r="AE279" s="156">
        <f t="shared" si="38"/>
        <v>0</v>
      </c>
      <c r="AF279" s="156"/>
      <c r="AG279" s="6" t="s">
        <v>1287</v>
      </c>
    </row>
    <row r="280" spans="1:33" s="1" customFormat="1" ht="45" hidden="1" x14ac:dyDescent="0.25">
      <c r="A280" s="1" t="s">
        <v>1629</v>
      </c>
      <c r="B280" s="5" t="s">
        <v>36</v>
      </c>
      <c r="C280" s="6" t="s">
        <v>79</v>
      </c>
      <c r="D280" s="149"/>
      <c r="E280" s="7" t="s">
        <v>488</v>
      </c>
      <c r="F280" s="6" t="s">
        <v>245</v>
      </c>
      <c r="G280" s="9">
        <v>15761.459199999999</v>
      </c>
      <c r="H280" s="9">
        <v>15761.459199999999</v>
      </c>
      <c r="I280" s="9">
        <v>5158.7135500000004</v>
      </c>
      <c r="J280" s="9">
        <v>2019.4022399999999</v>
      </c>
      <c r="K280" s="7" t="s">
        <v>527</v>
      </c>
      <c r="L280" s="7" t="s">
        <v>526</v>
      </c>
      <c r="M280" s="7" t="s">
        <v>526</v>
      </c>
      <c r="N280" s="7" t="s">
        <v>526</v>
      </c>
      <c r="O280" s="7" t="s">
        <v>526</v>
      </c>
      <c r="P280" s="7" t="s">
        <v>526</v>
      </c>
      <c r="Q280" s="9">
        <v>25600</v>
      </c>
      <c r="R280" s="186">
        <f>Q280-H280</f>
        <v>9838.5408000000007</v>
      </c>
      <c r="S280" s="184">
        <f>H280/Q280</f>
        <v>0.61568199999999995</v>
      </c>
      <c r="T280" s="7">
        <v>21</v>
      </c>
      <c r="U280" s="6" t="s">
        <v>743</v>
      </c>
      <c r="V280" s="5" t="s">
        <v>1097</v>
      </c>
      <c r="W280" s="5" t="s">
        <v>1103</v>
      </c>
      <c r="X280" s="5" t="s">
        <v>1105</v>
      </c>
      <c r="Y280" s="5">
        <v>49.6</v>
      </c>
      <c r="Z280" s="5">
        <v>100</v>
      </c>
      <c r="AA280" s="9">
        <v>54.64</v>
      </c>
      <c r="AB280" s="9">
        <v>53.48</v>
      </c>
      <c r="AC280" s="9">
        <v>97.877013177159597</v>
      </c>
      <c r="AD280" s="156">
        <v>59.68</v>
      </c>
      <c r="AE280" s="156">
        <f t="shared" si="38"/>
        <v>5.0399999999999991</v>
      </c>
      <c r="AF280" s="156"/>
      <c r="AG280" s="6" t="s">
        <v>1285</v>
      </c>
    </row>
    <row r="281" spans="1:33" s="1" customFormat="1" ht="75" hidden="1" x14ac:dyDescent="0.25">
      <c r="A281" s="1" t="s">
        <v>1629</v>
      </c>
      <c r="B281" s="5" t="s">
        <v>36</v>
      </c>
      <c r="C281" s="6" t="s">
        <v>79</v>
      </c>
      <c r="D281" s="149"/>
      <c r="E281" s="7" t="s">
        <v>492</v>
      </c>
      <c r="F281" s="6" t="s">
        <v>258</v>
      </c>
      <c r="G281" s="9">
        <v>2935.1260000000002</v>
      </c>
      <c r="H281" s="9">
        <v>2935.1260000000002</v>
      </c>
      <c r="I281" s="9">
        <v>1384.9108670000001</v>
      </c>
      <c r="J281" s="9">
        <v>476.75276600000001</v>
      </c>
      <c r="K281" s="140" t="s">
        <v>527</v>
      </c>
      <c r="L281" s="7" t="s">
        <v>526</v>
      </c>
      <c r="M281" s="7" t="s">
        <v>526</v>
      </c>
      <c r="N281" s="7" t="s">
        <v>526</v>
      </c>
      <c r="O281" s="7" t="s">
        <v>526</v>
      </c>
      <c r="P281" s="7" t="s">
        <v>526</v>
      </c>
      <c r="Q281" s="9">
        <v>11269</v>
      </c>
      <c r="R281" s="186">
        <f>Q281-H281</f>
        <v>8333.8739999999998</v>
      </c>
      <c r="S281" s="184">
        <f>H281/Q281</f>
        <v>0.26046020055018193</v>
      </c>
      <c r="T281" s="7">
        <v>22</v>
      </c>
      <c r="U281" s="6" t="s">
        <v>763</v>
      </c>
      <c r="V281" s="5" t="s">
        <v>1095</v>
      </c>
      <c r="W281" s="5" t="s">
        <v>1103</v>
      </c>
      <c r="X281" s="5" t="s">
        <v>1105</v>
      </c>
      <c r="Y281" s="5">
        <v>84.5</v>
      </c>
      <c r="Z281" s="5">
        <v>100</v>
      </c>
      <c r="AA281" s="9">
        <v>10</v>
      </c>
      <c r="AB281" s="9">
        <v>6</v>
      </c>
      <c r="AC281" s="9">
        <v>60</v>
      </c>
      <c r="AD281" s="156">
        <v>10</v>
      </c>
      <c r="AE281" s="156">
        <f t="shared" si="38"/>
        <v>0</v>
      </c>
      <c r="AF281" s="156"/>
      <c r="AG281" s="6" t="s">
        <v>1302</v>
      </c>
    </row>
    <row r="282" spans="1:33" s="1" customFormat="1" ht="60" hidden="1" x14ac:dyDescent="0.25">
      <c r="A282" s="1" t="s">
        <v>1629</v>
      </c>
      <c r="B282" s="5" t="s">
        <v>36</v>
      </c>
      <c r="C282" s="6" t="s">
        <v>79</v>
      </c>
      <c r="D282" s="149"/>
      <c r="E282" s="7" t="s">
        <v>493</v>
      </c>
      <c r="F282" s="6" t="s">
        <v>259</v>
      </c>
      <c r="G282" s="9">
        <v>3562.3539999999998</v>
      </c>
      <c r="H282" s="9">
        <v>3562.3539999999998</v>
      </c>
      <c r="I282" s="9">
        <v>1373.526073</v>
      </c>
      <c r="J282" s="9">
        <v>1103.0398709999999</v>
      </c>
      <c r="K282" s="7" t="s">
        <v>527</v>
      </c>
      <c r="L282" s="7" t="s">
        <v>527</v>
      </c>
      <c r="M282" s="7" t="s">
        <v>527</v>
      </c>
      <c r="N282" s="7" t="s">
        <v>526</v>
      </c>
      <c r="O282" s="7" t="s">
        <v>527</v>
      </c>
      <c r="P282" s="7" t="s">
        <v>526</v>
      </c>
      <c r="Q282" s="9">
        <v>6132</v>
      </c>
      <c r="R282" s="186">
        <f>Q282-H282</f>
        <v>2569.6460000000002</v>
      </c>
      <c r="S282" s="184">
        <f>H282/Q282</f>
        <v>0.58094487932159167</v>
      </c>
      <c r="T282" s="7">
        <v>23</v>
      </c>
      <c r="U282" s="6" t="s">
        <v>764</v>
      </c>
      <c r="V282" s="5" t="s">
        <v>1095</v>
      </c>
      <c r="W282" s="5" t="s">
        <v>1100</v>
      </c>
      <c r="X282" s="5" t="s">
        <v>1104</v>
      </c>
      <c r="Y282" s="5">
        <v>1489811</v>
      </c>
      <c r="Z282" s="5">
        <v>3960189</v>
      </c>
      <c r="AA282" s="9">
        <v>360189</v>
      </c>
      <c r="AB282" s="9">
        <v>221846</v>
      </c>
      <c r="AC282" s="9">
        <v>61.591553323394102</v>
      </c>
      <c r="AD282" s="156">
        <v>450000</v>
      </c>
      <c r="AE282" s="156">
        <f t="shared" si="38"/>
        <v>89811</v>
      </c>
      <c r="AF282" s="156"/>
      <c r="AG282" s="6" t="s">
        <v>1303</v>
      </c>
    </row>
    <row r="283" spans="1:33" s="1" customFormat="1" ht="60" hidden="1" x14ac:dyDescent="0.25">
      <c r="A283" s="1" t="s">
        <v>1629</v>
      </c>
      <c r="B283" s="5" t="s">
        <v>36</v>
      </c>
      <c r="C283" s="6" t="s">
        <v>79</v>
      </c>
      <c r="D283" s="149"/>
      <c r="E283" s="7" t="s">
        <v>483</v>
      </c>
      <c r="F283" s="6" t="s">
        <v>260</v>
      </c>
      <c r="G283" s="9">
        <v>4024.2310000000002</v>
      </c>
      <c r="H283" s="9">
        <v>4024.2310000000002</v>
      </c>
      <c r="I283" s="9">
        <v>1763.412</v>
      </c>
      <c r="J283" s="9">
        <v>990.08072500000003</v>
      </c>
      <c r="K283" s="7" t="s">
        <v>527</v>
      </c>
      <c r="L283" s="7" t="s">
        <v>526</v>
      </c>
      <c r="M283" s="7" t="s">
        <v>526</v>
      </c>
      <c r="N283" s="7" t="s">
        <v>526</v>
      </c>
      <c r="O283" s="7" t="s">
        <v>527</v>
      </c>
      <c r="P283" s="7" t="s">
        <v>526</v>
      </c>
      <c r="Q283" s="9">
        <v>8019</v>
      </c>
      <c r="R283" s="186">
        <f>Q283-H283</f>
        <v>3994.7689999999998</v>
      </c>
      <c r="S283" s="184">
        <f>H283/Q283</f>
        <v>0.50183701209627141</v>
      </c>
      <c r="T283" s="7">
        <v>24</v>
      </c>
      <c r="U283" s="6" t="s">
        <v>765</v>
      </c>
      <c r="V283" s="5" t="s">
        <v>1095</v>
      </c>
      <c r="W283" s="5" t="s">
        <v>1100</v>
      </c>
      <c r="X283" s="5" t="s">
        <v>1104</v>
      </c>
      <c r="Y283" s="5">
        <v>109474</v>
      </c>
      <c r="Z283" s="5">
        <v>45913</v>
      </c>
      <c r="AA283" s="9">
        <v>45913</v>
      </c>
      <c r="AB283" s="9">
        <v>56885</v>
      </c>
      <c r="AC283" s="9">
        <v>123.897371114935</v>
      </c>
      <c r="AD283" s="156">
        <v>0</v>
      </c>
      <c r="AE283" s="156">
        <f t="shared" si="38"/>
        <v>-45913</v>
      </c>
      <c r="AF283" s="156"/>
      <c r="AG283" s="6" t="s">
        <v>1304</v>
      </c>
    </row>
    <row r="284" spans="1:33" s="1" customFormat="1" ht="75" hidden="1" x14ac:dyDescent="0.25">
      <c r="A284" s="1" t="s">
        <v>1629</v>
      </c>
      <c r="B284" s="5" t="s">
        <v>36</v>
      </c>
      <c r="C284" s="6" t="s">
        <v>79</v>
      </c>
      <c r="D284" s="149"/>
      <c r="E284" s="7" t="s">
        <v>483</v>
      </c>
      <c r="F284" s="6" t="s">
        <v>260</v>
      </c>
      <c r="G284" s="9">
        <v>0</v>
      </c>
      <c r="H284" s="9">
        <v>0</v>
      </c>
      <c r="I284" s="9">
        <v>0</v>
      </c>
      <c r="J284" s="9">
        <v>0</v>
      </c>
      <c r="K284" s="7">
        <v>0</v>
      </c>
      <c r="L284" s="7">
        <v>0</v>
      </c>
      <c r="M284" s="7">
        <v>0</v>
      </c>
      <c r="N284" s="7">
        <v>0</v>
      </c>
      <c r="O284" s="7">
        <v>0</v>
      </c>
      <c r="P284" s="7">
        <v>0</v>
      </c>
      <c r="Q284" s="9"/>
      <c r="R284" s="186"/>
      <c r="S284" s="184"/>
      <c r="T284" s="7">
        <v>30</v>
      </c>
      <c r="U284" s="6" t="s">
        <v>766</v>
      </c>
      <c r="V284" s="5" t="s">
        <v>1095</v>
      </c>
      <c r="W284" s="5" t="s">
        <v>1102</v>
      </c>
      <c r="X284" s="5" t="s">
        <v>1104</v>
      </c>
      <c r="Y284" s="5"/>
      <c r="Z284" s="5">
        <v>2300</v>
      </c>
      <c r="AA284" s="9">
        <v>50</v>
      </c>
      <c r="AB284" s="9">
        <v>0</v>
      </c>
      <c r="AC284" s="9">
        <v>0</v>
      </c>
      <c r="AD284" s="156">
        <v>250</v>
      </c>
      <c r="AE284" s="156">
        <f t="shared" si="38"/>
        <v>200</v>
      </c>
      <c r="AF284" s="156"/>
      <c r="AG284" s="6" t="s">
        <v>1305</v>
      </c>
    </row>
    <row r="285" spans="1:33" s="1" customFormat="1" ht="45" hidden="1" x14ac:dyDescent="0.25">
      <c r="A285" s="1" t="s">
        <v>1629</v>
      </c>
      <c r="B285" s="5" t="s">
        <v>36</v>
      </c>
      <c r="C285" s="6" t="s">
        <v>79</v>
      </c>
      <c r="D285" s="149"/>
      <c r="E285" s="7" t="s">
        <v>484</v>
      </c>
      <c r="F285" s="6" t="s">
        <v>261</v>
      </c>
      <c r="G285" s="9">
        <v>1600</v>
      </c>
      <c r="H285" s="9">
        <v>1600</v>
      </c>
      <c r="I285" s="9">
        <v>790.32600000000002</v>
      </c>
      <c r="J285" s="9">
        <v>478.37669899999997</v>
      </c>
      <c r="K285" s="7" t="s">
        <v>526</v>
      </c>
      <c r="L285" s="7" t="s">
        <v>526</v>
      </c>
      <c r="M285" s="7" t="s">
        <v>526</v>
      </c>
      <c r="N285" s="7" t="s">
        <v>526</v>
      </c>
      <c r="O285" s="7" t="s">
        <v>526</v>
      </c>
      <c r="P285" s="7" t="s">
        <v>526</v>
      </c>
      <c r="Q285" s="9">
        <v>2202</v>
      </c>
      <c r="R285" s="186">
        <f>Q285-H285</f>
        <v>602</v>
      </c>
      <c r="S285" s="184">
        <f>H285/Q285</f>
        <v>0.72661217075386009</v>
      </c>
      <c r="T285" s="7">
        <v>25</v>
      </c>
      <c r="U285" s="6" t="s">
        <v>767</v>
      </c>
      <c r="V285" s="5" t="s">
        <v>1096</v>
      </c>
      <c r="W285" s="5" t="s">
        <v>1102</v>
      </c>
      <c r="X285" s="5" t="s">
        <v>1105</v>
      </c>
      <c r="Y285" s="5">
        <v>100</v>
      </c>
      <c r="Z285" s="5">
        <v>100</v>
      </c>
      <c r="AA285" s="9">
        <v>100</v>
      </c>
      <c r="AB285" s="9">
        <v>100</v>
      </c>
      <c r="AC285" s="9">
        <v>100</v>
      </c>
      <c r="AD285" s="156">
        <v>100</v>
      </c>
      <c r="AE285" s="156">
        <f t="shared" si="38"/>
        <v>0</v>
      </c>
      <c r="AF285" s="156"/>
      <c r="AG285" s="6" t="s">
        <v>1306</v>
      </c>
    </row>
    <row r="286" spans="1:33" s="1" customFormat="1" ht="60" hidden="1" x14ac:dyDescent="0.25">
      <c r="A286" s="1" t="s">
        <v>1621</v>
      </c>
      <c r="B286" s="5" t="s">
        <v>37</v>
      </c>
      <c r="C286" s="6" t="s">
        <v>80</v>
      </c>
      <c r="D286" s="149"/>
      <c r="E286" s="7" t="s">
        <v>473</v>
      </c>
      <c r="F286" s="6" t="s">
        <v>265</v>
      </c>
      <c r="G286" s="8">
        <v>1387.8150000000001</v>
      </c>
      <c r="H286" s="8">
        <v>1387.8150000000001</v>
      </c>
      <c r="I286" s="8">
        <v>745.46100000000001</v>
      </c>
      <c r="J286" s="8">
        <v>532.59879999999998</v>
      </c>
      <c r="K286" s="7" t="s">
        <v>526</v>
      </c>
      <c r="L286" s="7" t="s">
        <v>526</v>
      </c>
      <c r="M286" s="7" t="s">
        <v>526</v>
      </c>
      <c r="N286" s="7" t="s">
        <v>526</v>
      </c>
      <c r="O286" s="7" t="s">
        <v>526</v>
      </c>
      <c r="P286" s="7" t="s">
        <v>526</v>
      </c>
      <c r="Q286" s="156">
        <v>2664</v>
      </c>
      <c r="R286" s="175">
        <f>Q286-H286</f>
        <v>1276.1849999999999</v>
      </c>
      <c r="S286" s="184">
        <f>Q286/H286-1</f>
        <v>0.91956420704488706</v>
      </c>
      <c r="T286" s="7">
        <v>1</v>
      </c>
      <c r="U286" s="6" t="s">
        <v>771</v>
      </c>
      <c r="V286" s="5" t="s">
        <v>1095</v>
      </c>
      <c r="W286" s="5" t="s">
        <v>1100</v>
      </c>
      <c r="X286" s="7" t="s">
        <v>1104</v>
      </c>
      <c r="Y286" s="4">
        <v>1579901</v>
      </c>
      <c r="Z286" s="4">
        <v>4052700309</v>
      </c>
      <c r="AA286" s="4">
        <v>700309</v>
      </c>
      <c r="AB286" s="4">
        <v>333785.37</v>
      </c>
      <c r="AC286" s="189">
        <f t="shared" ref="AC286:AC295" si="41">AB286/AA286</f>
        <v>0.47662584659057644</v>
      </c>
      <c r="AD286" s="156">
        <v>750000</v>
      </c>
      <c r="AE286" s="156">
        <f t="shared" ref="AE286:AE295" si="42">AD286-AA286</f>
        <v>49691</v>
      </c>
      <c r="AF286" s="220">
        <f t="shared" ref="AF286:AF295" si="43">AD286/AA286-1</f>
        <v>7.0955820930475033E-2</v>
      </c>
      <c r="AG286" s="2" t="s">
        <v>1311</v>
      </c>
    </row>
    <row r="287" spans="1:33" s="1" customFormat="1" ht="60" hidden="1" x14ac:dyDescent="0.25">
      <c r="A287" s="1" t="s">
        <v>1621</v>
      </c>
      <c r="B287" s="5" t="s">
        <v>37</v>
      </c>
      <c r="C287" s="6" t="s">
        <v>80</v>
      </c>
      <c r="D287" s="149"/>
      <c r="E287" s="7" t="s">
        <v>472</v>
      </c>
      <c r="F287" s="6" t="s">
        <v>263</v>
      </c>
      <c r="G287" s="8">
        <v>3787.2640000000001</v>
      </c>
      <c r="H287" s="8">
        <v>3787.2640000000001</v>
      </c>
      <c r="I287" s="8">
        <v>1770.448815</v>
      </c>
      <c r="J287" s="8">
        <v>1236.217447</v>
      </c>
      <c r="K287" s="7" t="s">
        <v>526</v>
      </c>
      <c r="L287" s="7" t="s">
        <v>526</v>
      </c>
      <c r="M287" s="7" t="s">
        <v>526</v>
      </c>
      <c r="N287" s="7" t="s">
        <v>526</v>
      </c>
      <c r="O287" s="7" t="s">
        <v>526</v>
      </c>
      <c r="P287" s="7" t="s">
        <v>526</v>
      </c>
      <c r="Q287" s="156">
        <v>8018</v>
      </c>
      <c r="R287" s="175">
        <f>Q287-H287</f>
        <v>4230.7359999999999</v>
      </c>
      <c r="S287" s="184">
        <f>Q287/H287-1</f>
        <v>1.1170956130863865</v>
      </c>
      <c r="T287" s="7">
        <v>2</v>
      </c>
      <c r="U287" s="6" t="s">
        <v>770</v>
      </c>
      <c r="V287" s="5" t="s">
        <v>1095</v>
      </c>
      <c r="W287" s="5" t="s">
        <v>1100</v>
      </c>
      <c r="X287" s="7" t="s">
        <v>1104</v>
      </c>
      <c r="Y287" s="4">
        <v>3638004</v>
      </c>
      <c r="Z287" s="4">
        <v>13693872</v>
      </c>
      <c r="AA287" s="4">
        <v>1373872</v>
      </c>
      <c r="AB287" s="4">
        <v>1311467.3600000001</v>
      </c>
      <c r="AC287" s="265">
        <f t="shared" si="41"/>
        <v>0.95457754434183106</v>
      </c>
      <c r="AD287" s="156">
        <v>1400000</v>
      </c>
      <c r="AE287" s="156">
        <f t="shared" si="42"/>
        <v>26128</v>
      </c>
      <c r="AF287" s="220">
        <f t="shared" si="43"/>
        <v>1.9017783316058523E-2</v>
      </c>
      <c r="AG287" s="2" t="s">
        <v>1309</v>
      </c>
    </row>
    <row r="288" spans="1:33" s="1" customFormat="1" ht="60" hidden="1" x14ac:dyDescent="0.25">
      <c r="A288" s="1" t="s">
        <v>1621</v>
      </c>
      <c r="B288" s="5" t="s">
        <v>37</v>
      </c>
      <c r="C288" s="6" t="s">
        <v>80</v>
      </c>
      <c r="D288" s="149"/>
      <c r="E288" s="7" t="s">
        <v>470</v>
      </c>
      <c r="F288" s="6" t="s">
        <v>266</v>
      </c>
      <c r="G288" s="8">
        <v>1131.2731000000001</v>
      </c>
      <c r="H288" s="8">
        <v>1131.2731000000001</v>
      </c>
      <c r="I288" s="8">
        <v>678.72230000000002</v>
      </c>
      <c r="J288" s="8">
        <v>431.20455099999998</v>
      </c>
      <c r="K288" s="7" t="s">
        <v>526</v>
      </c>
      <c r="L288" s="7" t="s">
        <v>526</v>
      </c>
      <c r="M288" s="7" t="s">
        <v>526</v>
      </c>
      <c r="N288" s="7" t="s">
        <v>526</v>
      </c>
      <c r="O288" s="7" t="s">
        <v>527</v>
      </c>
      <c r="P288" s="7" t="s">
        <v>527</v>
      </c>
      <c r="Q288" s="156">
        <v>6204</v>
      </c>
      <c r="R288" s="175">
        <f>Q288-H288</f>
        <v>5072.7268999999997</v>
      </c>
      <c r="S288" s="184">
        <f>Q288/H288-1</f>
        <v>4.4840869105788865</v>
      </c>
      <c r="T288" s="7">
        <v>3</v>
      </c>
      <c r="U288" s="6" t="s">
        <v>772</v>
      </c>
      <c r="V288" s="5" t="s">
        <v>1095</v>
      </c>
      <c r="W288" s="5" t="s">
        <v>1102</v>
      </c>
      <c r="X288" s="7" t="s">
        <v>1104</v>
      </c>
      <c r="Y288" s="1">
        <v>4</v>
      </c>
      <c r="Z288" s="1">
        <v>238</v>
      </c>
      <c r="AA288" s="1">
        <v>14</v>
      </c>
      <c r="AB288" s="1">
        <v>4</v>
      </c>
      <c r="AC288" s="265">
        <f t="shared" si="41"/>
        <v>0.2857142857142857</v>
      </c>
      <c r="AD288" s="156">
        <v>30</v>
      </c>
      <c r="AE288" s="156">
        <f t="shared" si="42"/>
        <v>16</v>
      </c>
      <c r="AF288" s="220">
        <f t="shared" si="43"/>
        <v>1.1428571428571428</v>
      </c>
      <c r="AG288" s="2" t="s">
        <v>1312</v>
      </c>
    </row>
    <row r="289" spans="1:35" s="1" customFormat="1" ht="75" hidden="1" x14ac:dyDescent="0.25">
      <c r="A289" s="1" t="s">
        <v>1621</v>
      </c>
      <c r="B289" s="5" t="s">
        <v>37</v>
      </c>
      <c r="C289" s="6" t="s">
        <v>80</v>
      </c>
      <c r="D289" s="149"/>
      <c r="E289" s="7" t="s">
        <v>470</v>
      </c>
      <c r="F289" s="6" t="s">
        <v>266</v>
      </c>
      <c r="G289" s="8">
        <v>0</v>
      </c>
      <c r="H289" s="8">
        <v>0</v>
      </c>
      <c r="I289" s="8">
        <v>0</v>
      </c>
      <c r="J289" s="8">
        <v>0</v>
      </c>
      <c r="K289" s="7">
        <v>0</v>
      </c>
      <c r="L289" s="7">
        <v>0</v>
      </c>
      <c r="M289" s="7">
        <v>0</v>
      </c>
      <c r="N289" s="7">
        <v>0</v>
      </c>
      <c r="O289" s="7">
        <v>0</v>
      </c>
      <c r="P289" s="7">
        <v>0</v>
      </c>
      <c r="Q289" s="156"/>
      <c r="R289" s="175"/>
      <c r="S289" s="184"/>
      <c r="T289" s="7">
        <v>4</v>
      </c>
      <c r="U289" s="6" t="s">
        <v>773</v>
      </c>
      <c r="V289" s="5" t="s">
        <v>1095</v>
      </c>
      <c r="W289" s="5" t="s">
        <v>1102</v>
      </c>
      <c r="X289" s="7" t="s">
        <v>1104</v>
      </c>
      <c r="Y289" s="1">
        <v>6</v>
      </c>
      <c r="Z289" s="1">
        <v>197</v>
      </c>
      <c r="AA289" s="1">
        <v>17</v>
      </c>
      <c r="AB289" s="1">
        <v>9</v>
      </c>
      <c r="AC289" s="265">
        <f t="shared" si="41"/>
        <v>0.52941176470588236</v>
      </c>
      <c r="AD289" s="156">
        <v>20</v>
      </c>
      <c r="AE289" s="156">
        <f t="shared" si="42"/>
        <v>3</v>
      </c>
      <c r="AF289" s="220">
        <f t="shared" si="43"/>
        <v>0.17647058823529416</v>
      </c>
      <c r="AG289" s="2" t="s">
        <v>1313</v>
      </c>
    </row>
    <row r="290" spans="1:35" s="1" customFormat="1" ht="60" hidden="1" x14ac:dyDescent="0.25">
      <c r="A290" s="1" t="s">
        <v>1621</v>
      </c>
      <c r="B290" s="5" t="s">
        <v>37</v>
      </c>
      <c r="C290" s="6" t="s">
        <v>80</v>
      </c>
      <c r="D290" s="149"/>
      <c r="E290" s="7" t="s">
        <v>475</v>
      </c>
      <c r="F290" s="6" t="s">
        <v>262</v>
      </c>
      <c r="G290" s="8">
        <v>6694.3239000000003</v>
      </c>
      <c r="H290" s="8">
        <v>6694.3239000000003</v>
      </c>
      <c r="I290" s="8">
        <v>3655.4991319999999</v>
      </c>
      <c r="J290" s="8">
        <v>2037.2152510000001</v>
      </c>
      <c r="K290" s="7" t="s">
        <v>526</v>
      </c>
      <c r="L290" s="7" t="s">
        <v>526</v>
      </c>
      <c r="M290" s="7" t="s">
        <v>526</v>
      </c>
      <c r="N290" s="7" t="s">
        <v>526</v>
      </c>
      <c r="O290" s="7" t="s">
        <v>526</v>
      </c>
      <c r="P290" s="7" t="s">
        <v>526</v>
      </c>
      <c r="Q290" s="156">
        <v>6999</v>
      </c>
      <c r="R290" s="175">
        <f>Q290-H290</f>
        <v>304.67609999999968</v>
      </c>
      <c r="S290" s="184">
        <f>Q290/H290-1</f>
        <v>4.5512602101610344E-2</v>
      </c>
      <c r="T290" s="7">
        <v>5</v>
      </c>
      <c r="U290" s="6" t="s">
        <v>768</v>
      </c>
      <c r="V290" s="5" t="s">
        <v>1096</v>
      </c>
      <c r="W290" s="5" t="s">
        <v>1100</v>
      </c>
      <c r="X290" s="7" t="s">
        <v>1105</v>
      </c>
      <c r="Y290" s="4">
        <v>100</v>
      </c>
      <c r="Z290" s="1">
        <v>100</v>
      </c>
      <c r="AA290" s="1">
        <v>100</v>
      </c>
      <c r="AB290" s="1">
        <v>100</v>
      </c>
      <c r="AC290" s="265">
        <f t="shared" si="41"/>
        <v>1</v>
      </c>
      <c r="AD290" s="156">
        <v>100</v>
      </c>
      <c r="AE290" s="156">
        <f t="shared" si="42"/>
        <v>0</v>
      </c>
      <c r="AF290" s="220">
        <f t="shared" si="43"/>
        <v>0</v>
      </c>
      <c r="AG290" s="2" t="s">
        <v>1307</v>
      </c>
    </row>
    <row r="291" spans="1:35" s="1" customFormat="1" ht="60" hidden="1" x14ac:dyDescent="0.25">
      <c r="A291" s="1" t="s">
        <v>1621</v>
      </c>
      <c r="B291" s="5" t="s">
        <v>37</v>
      </c>
      <c r="C291" s="6" t="s">
        <v>80</v>
      </c>
      <c r="D291" s="149"/>
      <c r="E291" s="7" t="s">
        <v>476</v>
      </c>
      <c r="F291" s="6" t="s">
        <v>267</v>
      </c>
      <c r="G291" s="8">
        <v>2791.8</v>
      </c>
      <c r="H291" s="8">
        <v>2791.8</v>
      </c>
      <c r="I291" s="8">
        <v>1480.876667</v>
      </c>
      <c r="J291" s="8">
        <v>1007.503333</v>
      </c>
      <c r="K291" s="7" t="s">
        <v>526</v>
      </c>
      <c r="L291" s="7" t="s">
        <v>526</v>
      </c>
      <c r="M291" s="7" t="s">
        <v>526</v>
      </c>
      <c r="N291" s="7" t="s">
        <v>526</v>
      </c>
      <c r="O291" s="7" t="s">
        <v>526</v>
      </c>
      <c r="P291" s="7" t="s">
        <v>526</v>
      </c>
      <c r="Q291" s="156">
        <v>9775</v>
      </c>
      <c r="R291" s="175">
        <f>Q291-H291</f>
        <v>6983.2</v>
      </c>
      <c r="S291" s="184">
        <f>Q291/H291-1</f>
        <v>2.501325309835948</v>
      </c>
      <c r="T291" s="7">
        <v>6</v>
      </c>
      <c r="U291" s="6" t="s">
        <v>774</v>
      </c>
      <c r="V291" s="5" t="s">
        <v>1096</v>
      </c>
      <c r="W291" s="5" t="s">
        <v>1102</v>
      </c>
      <c r="X291" s="7" t="s">
        <v>1105</v>
      </c>
      <c r="Y291" s="1">
        <v>100</v>
      </c>
      <c r="Z291" s="1">
        <v>100</v>
      </c>
      <c r="AA291" s="1">
        <v>100</v>
      </c>
      <c r="AB291" s="1">
        <v>100</v>
      </c>
      <c r="AC291" s="265">
        <f t="shared" si="41"/>
        <v>1</v>
      </c>
      <c r="AD291" s="156">
        <v>100</v>
      </c>
      <c r="AE291" s="156">
        <f t="shared" si="42"/>
        <v>0</v>
      </c>
      <c r="AF291" s="220">
        <f t="shared" si="43"/>
        <v>0</v>
      </c>
      <c r="AG291" s="2" t="s">
        <v>1314</v>
      </c>
    </row>
    <row r="292" spans="1:35" s="1" customFormat="1" ht="60" hidden="1" x14ac:dyDescent="0.25">
      <c r="A292" s="1" t="s">
        <v>1621</v>
      </c>
      <c r="B292" s="5" t="s">
        <v>37</v>
      </c>
      <c r="C292" s="6" t="s">
        <v>80</v>
      </c>
      <c r="D292" s="149"/>
      <c r="E292" s="7" t="s">
        <v>476</v>
      </c>
      <c r="F292" s="6" t="s">
        <v>267</v>
      </c>
      <c r="G292" s="8">
        <v>0</v>
      </c>
      <c r="H292" s="8">
        <v>0</v>
      </c>
      <c r="I292" s="8">
        <v>0</v>
      </c>
      <c r="J292" s="8">
        <v>0</v>
      </c>
      <c r="K292" s="7">
        <v>0</v>
      </c>
      <c r="L292" s="7">
        <v>0</v>
      </c>
      <c r="M292" s="7">
        <v>0</v>
      </c>
      <c r="N292" s="7">
        <v>0</v>
      </c>
      <c r="O292" s="7">
        <v>0</v>
      </c>
      <c r="P292" s="7">
        <v>0</v>
      </c>
      <c r="Q292" s="156"/>
      <c r="R292" s="175"/>
      <c r="S292" s="184"/>
      <c r="T292" s="7">
        <v>8</v>
      </c>
      <c r="U292" s="6" t="s">
        <v>775</v>
      </c>
      <c r="V292" s="5" t="s">
        <v>1096</v>
      </c>
      <c r="W292" s="5" t="s">
        <v>1100</v>
      </c>
      <c r="X292" s="7" t="s">
        <v>1105</v>
      </c>
      <c r="Y292" s="1">
        <v>100</v>
      </c>
      <c r="Z292" s="1">
        <v>100</v>
      </c>
      <c r="AA292" s="1">
        <v>100</v>
      </c>
      <c r="AB292" s="1">
        <v>100</v>
      </c>
      <c r="AC292" s="265">
        <f t="shared" si="41"/>
        <v>1</v>
      </c>
      <c r="AD292" s="156">
        <v>100</v>
      </c>
      <c r="AE292" s="156">
        <f t="shared" si="42"/>
        <v>0</v>
      </c>
      <c r="AF292" s="220">
        <f t="shared" si="43"/>
        <v>0</v>
      </c>
      <c r="AG292" s="2" t="s">
        <v>1315</v>
      </c>
    </row>
    <row r="293" spans="1:35" s="1" customFormat="1" ht="60" hidden="1" x14ac:dyDescent="0.25">
      <c r="A293" s="1" t="s">
        <v>1621</v>
      </c>
      <c r="B293" s="5" t="s">
        <v>37</v>
      </c>
      <c r="C293" s="6" t="s">
        <v>80</v>
      </c>
      <c r="D293" s="149"/>
      <c r="E293" s="7" t="s">
        <v>476</v>
      </c>
      <c r="F293" s="6" t="s">
        <v>267</v>
      </c>
      <c r="G293" s="8">
        <v>0</v>
      </c>
      <c r="H293" s="8">
        <v>0</v>
      </c>
      <c r="I293" s="8">
        <v>0</v>
      </c>
      <c r="J293" s="8">
        <v>0</v>
      </c>
      <c r="K293" s="7">
        <v>0</v>
      </c>
      <c r="L293" s="7">
        <v>0</v>
      </c>
      <c r="M293" s="7">
        <v>0</v>
      </c>
      <c r="N293" s="7">
        <v>0</v>
      </c>
      <c r="O293" s="7">
        <v>0</v>
      </c>
      <c r="P293" s="7">
        <v>0</v>
      </c>
      <c r="Q293" s="156"/>
      <c r="R293" s="175"/>
      <c r="S293" s="184"/>
      <c r="T293" s="7">
        <v>9</v>
      </c>
      <c r="U293" s="6" t="s">
        <v>776</v>
      </c>
      <c r="V293" s="5" t="s">
        <v>1095</v>
      </c>
      <c r="W293" s="5" t="s">
        <v>1102</v>
      </c>
      <c r="X293" s="7" t="s">
        <v>1104</v>
      </c>
      <c r="Y293" s="1">
        <v>0</v>
      </c>
      <c r="Z293" s="4">
        <v>335000</v>
      </c>
      <c r="AA293" s="4">
        <v>33500</v>
      </c>
      <c r="AB293" s="4">
        <v>1658.49</v>
      </c>
      <c r="AC293" s="189">
        <f t="shared" si="41"/>
        <v>4.9507164179104481E-2</v>
      </c>
      <c r="AD293" s="156">
        <v>33500</v>
      </c>
      <c r="AE293" s="156">
        <f t="shared" si="42"/>
        <v>0</v>
      </c>
      <c r="AF293" s="220">
        <f t="shared" si="43"/>
        <v>0</v>
      </c>
      <c r="AG293" s="2" t="s">
        <v>1316</v>
      </c>
    </row>
    <row r="294" spans="1:35" s="1" customFormat="1" ht="60" hidden="1" x14ac:dyDescent="0.25">
      <c r="A294" s="1" t="s">
        <v>1621</v>
      </c>
      <c r="B294" s="5" t="s">
        <v>37</v>
      </c>
      <c r="C294" s="6" t="s">
        <v>80</v>
      </c>
      <c r="D294" s="149"/>
      <c r="E294" s="7" t="s">
        <v>478</v>
      </c>
      <c r="F294" s="6" t="s">
        <v>229</v>
      </c>
      <c r="G294" s="8">
        <v>6052.0079999999998</v>
      </c>
      <c r="H294" s="8">
        <v>6052.0079999999998</v>
      </c>
      <c r="I294" s="8">
        <v>3483.8874340000002</v>
      </c>
      <c r="J294" s="8">
        <v>2192.2185239999999</v>
      </c>
      <c r="K294" s="7" t="s">
        <v>526</v>
      </c>
      <c r="L294" s="7" t="s">
        <v>526</v>
      </c>
      <c r="M294" s="7" t="s">
        <v>526</v>
      </c>
      <c r="N294" s="7" t="s">
        <v>526</v>
      </c>
      <c r="O294" s="7" t="s">
        <v>526</v>
      </c>
      <c r="P294" s="7" t="s">
        <v>526</v>
      </c>
      <c r="Q294" s="156">
        <v>8981</v>
      </c>
      <c r="R294" s="175">
        <f>Q294-H294</f>
        <v>2928.9920000000002</v>
      </c>
      <c r="S294" s="184">
        <f>Q294/H294-1</f>
        <v>0.48397027895534839</v>
      </c>
      <c r="T294" s="7">
        <v>10</v>
      </c>
      <c r="U294" s="6" t="s">
        <v>769</v>
      </c>
      <c r="V294" s="5" t="s">
        <v>1096</v>
      </c>
      <c r="W294" s="5" t="s">
        <v>1100</v>
      </c>
      <c r="X294" s="7" t="s">
        <v>1105</v>
      </c>
      <c r="Y294" s="1">
        <v>100</v>
      </c>
      <c r="Z294" s="1">
        <v>100</v>
      </c>
      <c r="AA294" s="1">
        <v>100</v>
      </c>
      <c r="AB294" s="1">
        <v>100</v>
      </c>
      <c r="AC294" s="189">
        <f t="shared" si="41"/>
        <v>1</v>
      </c>
      <c r="AD294" s="156">
        <v>100</v>
      </c>
      <c r="AE294" s="156">
        <f t="shared" si="42"/>
        <v>0</v>
      </c>
      <c r="AF294" s="220">
        <f t="shared" si="43"/>
        <v>0</v>
      </c>
      <c r="AG294" s="2" t="s">
        <v>1308</v>
      </c>
    </row>
    <row r="295" spans="1:35" s="1" customFormat="1" ht="60" hidden="1" x14ac:dyDescent="0.25">
      <c r="A295" s="1" t="s">
        <v>1621</v>
      </c>
      <c r="B295" s="5" t="s">
        <v>37</v>
      </c>
      <c r="C295" s="6" t="s">
        <v>80</v>
      </c>
      <c r="D295" s="149"/>
      <c r="E295" s="7" t="s">
        <v>477</v>
      </c>
      <c r="F295" s="6" t="s">
        <v>264</v>
      </c>
      <c r="G295" s="8">
        <v>3340.7849999999999</v>
      </c>
      <c r="H295" s="8">
        <v>3340.7849999999999</v>
      </c>
      <c r="I295" s="8">
        <v>2321.4107570000001</v>
      </c>
      <c r="J295" s="8">
        <v>821.06339700000001</v>
      </c>
      <c r="K295" s="7" t="s">
        <v>526</v>
      </c>
      <c r="L295" s="7" t="s">
        <v>526</v>
      </c>
      <c r="M295" s="7" t="s">
        <v>526</v>
      </c>
      <c r="N295" s="7" t="s">
        <v>526</v>
      </c>
      <c r="O295" s="7" t="s">
        <v>526</v>
      </c>
      <c r="P295" s="7" t="s">
        <v>526</v>
      </c>
      <c r="Q295" s="156">
        <v>6600</v>
      </c>
      <c r="R295" s="175">
        <f>Q295-H295</f>
        <v>3259.2150000000001</v>
      </c>
      <c r="S295" s="184">
        <f>Q295/H295-1</f>
        <v>0.97558358290042624</v>
      </c>
      <c r="T295" s="7">
        <v>11</v>
      </c>
      <c r="U295" s="6" t="s">
        <v>627</v>
      </c>
      <c r="V295" s="5" t="s">
        <v>1096</v>
      </c>
      <c r="W295" s="5" t="s">
        <v>1100</v>
      </c>
      <c r="X295" s="7" t="s">
        <v>1105</v>
      </c>
      <c r="Y295" s="1">
        <v>100</v>
      </c>
      <c r="Z295" s="1">
        <v>100</v>
      </c>
      <c r="AA295" s="1">
        <v>100</v>
      </c>
      <c r="AB295" s="1">
        <v>100</v>
      </c>
      <c r="AC295" s="265">
        <f t="shared" si="41"/>
        <v>1</v>
      </c>
      <c r="AD295" s="156">
        <v>100</v>
      </c>
      <c r="AE295" s="156">
        <f t="shared" si="42"/>
        <v>0</v>
      </c>
      <c r="AF295" s="220">
        <f t="shared" si="43"/>
        <v>0</v>
      </c>
      <c r="AG295" s="2" t="s">
        <v>1310</v>
      </c>
    </row>
    <row r="296" spans="1:35" s="1" customFormat="1" ht="60" hidden="1" x14ac:dyDescent="0.25">
      <c r="A296" s="14" t="s">
        <v>1630</v>
      </c>
      <c r="B296" s="10" t="s">
        <v>38</v>
      </c>
      <c r="C296" s="11" t="s">
        <v>81</v>
      </c>
      <c r="D296" s="149"/>
      <c r="E296" s="12" t="s">
        <v>473</v>
      </c>
      <c r="F296" s="11" t="s">
        <v>270</v>
      </c>
      <c r="G296" s="13">
        <v>27676.332484999999</v>
      </c>
      <c r="H296" s="13">
        <v>27676.332484999999</v>
      </c>
      <c r="I296" s="13">
        <v>17424.644353</v>
      </c>
      <c r="J296" s="13">
        <v>7575.5993189999999</v>
      </c>
      <c r="K296" s="12" t="s">
        <v>526</v>
      </c>
      <c r="L296" s="12" t="s">
        <v>526</v>
      </c>
      <c r="M296" s="12" t="s">
        <v>526</v>
      </c>
      <c r="N296" s="12" t="s">
        <v>526</v>
      </c>
      <c r="O296" s="12" t="s">
        <v>527</v>
      </c>
      <c r="P296" s="12" t="s">
        <v>526</v>
      </c>
      <c r="Q296" s="9"/>
      <c r="R296" s="146"/>
      <c r="S296" s="146"/>
      <c r="T296" s="12"/>
      <c r="U296" s="11"/>
      <c r="V296" s="10"/>
      <c r="W296" s="10"/>
      <c r="X296" s="10"/>
      <c r="Y296" s="10"/>
      <c r="Z296" s="10"/>
      <c r="AA296" s="13"/>
      <c r="AB296" s="13"/>
      <c r="AC296" s="13"/>
      <c r="AD296" s="156"/>
      <c r="AE296" s="156"/>
      <c r="AF296" s="156"/>
      <c r="AG296" s="11"/>
      <c r="AH296" s="14"/>
      <c r="AI296" s="14" t="s">
        <v>1633</v>
      </c>
    </row>
    <row r="297" spans="1:35" s="1" customFormat="1" ht="45" hidden="1" x14ac:dyDescent="0.25">
      <c r="A297" s="1" t="s">
        <v>1630</v>
      </c>
      <c r="B297" s="5" t="s">
        <v>38</v>
      </c>
      <c r="C297" s="6" t="s">
        <v>81</v>
      </c>
      <c r="D297" s="149"/>
      <c r="E297" s="7" t="s">
        <v>471</v>
      </c>
      <c r="F297" s="6" t="s">
        <v>268</v>
      </c>
      <c r="G297" s="9">
        <v>240.50736900000001</v>
      </c>
      <c r="H297" s="9">
        <v>240.50736900000001</v>
      </c>
      <c r="I297" s="9">
        <v>80.545000000000002</v>
      </c>
      <c r="J297" s="9">
        <v>0.61799999999999999</v>
      </c>
      <c r="K297" s="7" t="s">
        <v>526</v>
      </c>
      <c r="L297" s="7" t="s">
        <v>526</v>
      </c>
      <c r="M297" s="7" t="s">
        <v>526</v>
      </c>
      <c r="N297" s="7" t="s">
        <v>526</v>
      </c>
      <c r="O297" s="7" t="s">
        <v>526</v>
      </c>
      <c r="P297" s="7" t="s">
        <v>526</v>
      </c>
      <c r="Q297" s="9"/>
      <c r="R297" s="146"/>
      <c r="S297" s="146"/>
      <c r="T297" s="7">
        <v>2</v>
      </c>
      <c r="U297" s="6" t="s">
        <v>778</v>
      </c>
      <c r="V297" s="5" t="s">
        <v>1095</v>
      </c>
      <c r="W297" s="5" t="s">
        <v>1100</v>
      </c>
      <c r="X297" s="5" t="s">
        <v>1104</v>
      </c>
      <c r="Y297" s="5">
        <v>144048</v>
      </c>
      <c r="Z297" s="5">
        <v>420740</v>
      </c>
      <c r="AA297" s="9">
        <v>38600</v>
      </c>
      <c r="AB297" s="9">
        <v>18401</v>
      </c>
      <c r="AC297" s="9">
        <v>47.670984455958497</v>
      </c>
      <c r="AD297" s="156"/>
      <c r="AE297" s="156"/>
      <c r="AF297" s="156"/>
      <c r="AG297" s="6" t="s">
        <v>1318</v>
      </c>
    </row>
    <row r="298" spans="1:35" s="1" customFormat="1" ht="75" hidden="1" x14ac:dyDescent="0.25">
      <c r="A298" s="1" t="s">
        <v>1630</v>
      </c>
      <c r="B298" s="5" t="s">
        <v>38</v>
      </c>
      <c r="C298" s="6" t="s">
        <v>81</v>
      </c>
      <c r="D298" s="149"/>
      <c r="E298" s="7" t="s">
        <v>474</v>
      </c>
      <c r="F298" s="6" t="s">
        <v>271</v>
      </c>
      <c r="G298" s="9">
        <v>1449.2819999999999</v>
      </c>
      <c r="H298" s="9">
        <v>1449.2819999999999</v>
      </c>
      <c r="I298" s="9">
        <v>198.49</v>
      </c>
      <c r="J298" s="9">
        <v>8.9333340000000003</v>
      </c>
      <c r="K298" s="7" t="s">
        <v>526</v>
      </c>
      <c r="L298" s="7" t="s">
        <v>526</v>
      </c>
      <c r="M298" s="7" t="s">
        <v>526</v>
      </c>
      <c r="N298" s="7" t="s">
        <v>526</v>
      </c>
      <c r="O298" s="7" t="s">
        <v>527</v>
      </c>
      <c r="P298" s="7" t="s">
        <v>526</v>
      </c>
      <c r="Q298" s="9"/>
      <c r="R298" s="146"/>
      <c r="S298" s="146"/>
      <c r="T298" s="7">
        <v>15</v>
      </c>
      <c r="U298" s="6" t="s">
        <v>782</v>
      </c>
      <c r="V298" s="5" t="s">
        <v>1095</v>
      </c>
      <c r="W298" s="5" t="s">
        <v>1100</v>
      </c>
      <c r="X298" s="5" t="s">
        <v>1104</v>
      </c>
      <c r="Y298" s="5">
        <v>25741</v>
      </c>
      <c r="Z298" s="5">
        <v>98100</v>
      </c>
      <c r="AA298" s="9">
        <v>9000</v>
      </c>
      <c r="AB298" s="9">
        <v>6313</v>
      </c>
      <c r="AC298" s="9">
        <v>70.144444444444403</v>
      </c>
      <c r="AD298" s="156"/>
      <c r="AE298" s="156"/>
      <c r="AF298" s="156"/>
      <c r="AG298" s="6" t="s">
        <v>1323</v>
      </c>
    </row>
    <row r="299" spans="1:35" s="1" customFormat="1" ht="75" hidden="1" x14ac:dyDescent="0.25">
      <c r="A299" s="1" t="s">
        <v>1630</v>
      </c>
      <c r="B299" s="5" t="s">
        <v>38</v>
      </c>
      <c r="C299" s="6" t="s">
        <v>81</v>
      </c>
      <c r="D299" s="149"/>
      <c r="E299" s="7" t="s">
        <v>475</v>
      </c>
      <c r="F299" s="6" t="s">
        <v>272</v>
      </c>
      <c r="G299" s="9">
        <v>783.3</v>
      </c>
      <c r="H299" s="9">
        <v>783.3</v>
      </c>
      <c r="I299" s="9">
        <v>130.5</v>
      </c>
      <c r="J299" s="9">
        <v>4.6333330000000004</v>
      </c>
      <c r="K299" s="7" t="s">
        <v>526</v>
      </c>
      <c r="L299" s="7" t="s">
        <v>526</v>
      </c>
      <c r="M299" s="7" t="s">
        <v>526</v>
      </c>
      <c r="N299" s="7" t="s">
        <v>526</v>
      </c>
      <c r="O299" s="7" t="s">
        <v>526</v>
      </c>
      <c r="P299" s="7" t="s">
        <v>526</v>
      </c>
      <c r="Q299" s="9"/>
      <c r="R299" s="146"/>
      <c r="S299" s="146"/>
      <c r="T299" s="7">
        <v>4</v>
      </c>
      <c r="U299" s="6" t="s">
        <v>783</v>
      </c>
      <c r="V299" s="5" t="s">
        <v>1095</v>
      </c>
      <c r="W299" s="5" t="s">
        <v>1100</v>
      </c>
      <c r="X299" s="5" t="s">
        <v>1104</v>
      </c>
      <c r="Y299" s="5">
        <v>59224</v>
      </c>
      <c r="Z299" s="5">
        <v>190205</v>
      </c>
      <c r="AA299" s="9">
        <v>17450</v>
      </c>
      <c r="AB299" s="9">
        <v>7331</v>
      </c>
      <c r="AC299" s="9">
        <v>42.011461318051602</v>
      </c>
      <c r="AD299" s="156"/>
      <c r="AE299" s="156"/>
      <c r="AF299" s="156"/>
      <c r="AG299" s="6" t="s">
        <v>1324</v>
      </c>
    </row>
    <row r="300" spans="1:35" s="1" customFormat="1" ht="75" hidden="1" x14ac:dyDescent="0.25">
      <c r="A300" s="1" t="s">
        <v>1630</v>
      </c>
      <c r="B300" s="5" t="s">
        <v>38</v>
      </c>
      <c r="C300" s="6" t="s">
        <v>81</v>
      </c>
      <c r="D300" s="149"/>
      <c r="E300" s="7" t="s">
        <v>476</v>
      </c>
      <c r="F300" s="6" t="s">
        <v>273</v>
      </c>
      <c r="G300" s="9">
        <v>694.26914099999999</v>
      </c>
      <c r="H300" s="9">
        <v>694.26914099999999</v>
      </c>
      <c r="I300" s="9">
        <v>43.656382999999998</v>
      </c>
      <c r="J300" s="9">
        <v>2.7703829999999998</v>
      </c>
      <c r="K300" s="7" t="s">
        <v>526</v>
      </c>
      <c r="L300" s="7" t="s">
        <v>526</v>
      </c>
      <c r="M300" s="7" t="s">
        <v>526</v>
      </c>
      <c r="N300" s="7" t="s">
        <v>526</v>
      </c>
      <c r="O300" s="7" t="s">
        <v>526</v>
      </c>
      <c r="P300" s="7" t="s">
        <v>526</v>
      </c>
      <c r="Q300" s="9"/>
      <c r="R300" s="146"/>
      <c r="S300" s="146"/>
      <c r="T300" s="7">
        <v>5</v>
      </c>
      <c r="U300" s="6" t="s">
        <v>784</v>
      </c>
      <c r="V300" s="5" t="s">
        <v>1095</v>
      </c>
      <c r="W300" s="5" t="s">
        <v>1100</v>
      </c>
      <c r="X300" s="5" t="s">
        <v>1104</v>
      </c>
      <c r="Y300" s="5">
        <v>103</v>
      </c>
      <c r="Z300" s="5">
        <v>174</v>
      </c>
      <c r="AA300" s="9">
        <v>16</v>
      </c>
      <c r="AB300" s="9">
        <v>10</v>
      </c>
      <c r="AC300" s="9">
        <v>62.5</v>
      </c>
      <c r="AD300" s="156"/>
      <c r="AE300" s="156"/>
      <c r="AF300" s="156"/>
      <c r="AG300" s="6" t="s">
        <v>1325</v>
      </c>
    </row>
    <row r="301" spans="1:35" s="1" customFormat="1" ht="78.75" hidden="1" customHeight="1" x14ac:dyDescent="0.25">
      <c r="A301" s="1" t="s">
        <v>1630</v>
      </c>
      <c r="B301" s="5" t="s">
        <v>38</v>
      </c>
      <c r="C301" s="6" t="s">
        <v>81</v>
      </c>
      <c r="D301" s="149"/>
      <c r="E301" s="7" t="s">
        <v>478</v>
      </c>
      <c r="F301" s="6" t="s">
        <v>125</v>
      </c>
      <c r="G301" s="9">
        <v>3215.2865139999999</v>
      </c>
      <c r="H301" s="9">
        <v>3215.2865139999999</v>
      </c>
      <c r="I301" s="9">
        <v>2084.0845850000001</v>
      </c>
      <c r="J301" s="9">
        <v>1890.9369650000001</v>
      </c>
      <c r="K301" s="7" t="s">
        <v>526</v>
      </c>
      <c r="L301" s="7" t="s">
        <v>526</v>
      </c>
      <c r="M301" s="7" t="s">
        <v>526</v>
      </c>
      <c r="N301" s="7" t="s">
        <v>526</v>
      </c>
      <c r="O301" s="7" t="s">
        <v>526</v>
      </c>
      <c r="P301" s="7" t="s">
        <v>526</v>
      </c>
      <c r="Q301" s="9"/>
      <c r="R301" s="146"/>
      <c r="S301" s="146"/>
      <c r="T301" s="7">
        <v>6</v>
      </c>
      <c r="U301" s="6" t="s">
        <v>777</v>
      </c>
      <c r="V301" s="5" t="s">
        <v>1098</v>
      </c>
      <c r="W301" s="5" t="s">
        <v>1100</v>
      </c>
      <c r="X301" s="5" t="s">
        <v>1105</v>
      </c>
      <c r="Y301" s="5">
        <v>90</v>
      </c>
      <c r="Z301" s="5">
        <v>94</v>
      </c>
      <c r="AA301" s="9">
        <v>90</v>
      </c>
      <c r="AB301" s="9">
        <v>42</v>
      </c>
      <c r="AC301" s="9">
        <v>46.6666666666667</v>
      </c>
      <c r="AD301" s="156"/>
      <c r="AE301" s="156"/>
      <c r="AF301" s="156"/>
      <c r="AG301" s="6" t="s">
        <v>1317</v>
      </c>
    </row>
    <row r="302" spans="1:35" s="14" customFormat="1" ht="93.75" hidden="1" customHeight="1" x14ac:dyDescent="0.25">
      <c r="A302" s="1" t="s">
        <v>1630</v>
      </c>
      <c r="B302" s="5" t="s">
        <v>38</v>
      </c>
      <c r="C302" s="6" t="s">
        <v>81</v>
      </c>
      <c r="D302" s="149"/>
      <c r="E302" s="7" t="s">
        <v>477</v>
      </c>
      <c r="F302" s="6" t="s">
        <v>269</v>
      </c>
      <c r="G302" s="9">
        <v>788.29490599999997</v>
      </c>
      <c r="H302" s="9">
        <v>788.29490599999997</v>
      </c>
      <c r="I302" s="9">
        <v>446.77944000000002</v>
      </c>
      <c r="J302" s="9">
        <v>0.10333299999999999</v>
      </c>
      <c r="K302" s="7" t="s">
        <v>526</v>
      </c>
      <c r="L302" s="7" t="s">
        <v>526</v>
      </c>
      <c r="M302" s="7" t="s">
        <v>526</v>
      </c>
      <c r="N302" s="7" t="s">
        <v>526</v>
      </c>
      <c r="O302" s="7" t="s">
        <v>526</v>
      </c>
      <c r="P302" s="7" t="s">
        <v>526</v>
      </c>
      <c r="Q302" s="9"/>
      <c r="R302" s="146"/>
      <c r="S302" s="146"/>
      <c r="T302" s="7">
        <v>7</v>
      </c>
      <c r="U302" s="6" t="s">
        <v>779</v>
      </c>
      <c r="V302" s="5" t="s">
        <v>1096</v>
      </c>
      <c r="W302" s="5" t="s">
        <v>1101</v>
      </c>
      <c r="X302" s="5" t="s">
        <v>1104</v>
      </c>
      <c r="Y302" s="5">
        <v>122</v>
      </c>
      <c r="Z302" s="5">
        <v>122</v>
      </c>
      <c r="AA302" s="9">
        <v>122</v>
      </c>
      <c r="AB302" s="9"/>
      <c r="AC302" s="9"/>
      <c r="AD302" s="156"/>
      <c r="AE302" s="156"/>
      <c r="AF302" s="156"/>
      <c r="AG302" s="6" t="s">
        <v>1319</v>
      </c>
      <c r="AH302" s="1"/>
      <c r="AI302" s="1"/>
    </row>
    <row r="303" spans="1:35" s="1" customFormat="1" ht="60" hidden="1" x14ac:dyDescent="0.25">
      <c r="A303" s="1" t="s">
        <v>1630</v>
      </c>
      <c r="B303" s="5" t="s">
        <v>38</v>
      </c>
      <c r="C303" s="6" t="s">
        <v>81</v>
      </c>
      <c r="D303" s="149"/>
      <c r="E303" s="7" t="s">
        <v>477</v>
      </c>
      <c r="F303" s="6" t="s">
        <v>269</v>
      </c>
      <c r="G303" s="9">
        <v>0</v>
      </c>
      <c r="H303" s="9">
        <v>0</v>
      </c>
      <c r="I303" s="9">
        <v>0</v>
      </c>
      <c r="J303" s="9">
        <v>0</v>
      </c>
      <c r="K303" s="7">
        <v>0</v>
      </c>
      <c r="L303" s="7">
        <v>0</v>
      </c>
      <c r="M303" s="7">
        <v>0</v>
      </c>
      <c r="N303" s="7">
        <v>0</v>
      </c>
      <c r="O303" s="7">
        <v>0</v>
      </c>
      <c r="P303" s="7">
        <v>0</v>
      </c>
      <c r="Q303" s="9"/>
      <c r="R303" s="146"/>
      <c r="S303" s="146"/>
      <c r="T303" s="7">
        <v>8</v>
      </c>
      <c r="U303" s="6" t="s">
        <v>780</v>
      </c>
      <c r="V303" s="5" t="s">
        <v>1096</v>
      </c>
      <c r="W303" s="5" t="s">
        <v>1102</v>
      </c>
      <c r="X303" s="5" t="s">
        <v>1105</v>
      </c>
      <c r="Y303" s="5">
        <v>100</v>
      </c>
      <c r="Z303" s="5">
        <v>100</v>
      </c>
      <c r="AA303" s="9">
        <v>100</v>
      </c>
      <c r="AB303" s="9">
        <v>50</v>
      </c>
      <c r="AC303" s="9">
        <v>50</v>
      </c>
      <c r="AD303" s="156"/>
      <c r="AE303" s="156"/>
      <c r="AF303" s="156"/>
      <c r="AG303" s="6" t="s">
        <v>1320</v>
      </c>
    </row>
    <row r="304" spans="1:35" s="1" customFormat="1" ht="45" hidden="1" x14ac:dyDescent="0.25">
      <c r="A304" s="1" t="s">
        <v>1630</v>
      </c>
      <c r="B304" s="5" t="s">
        <v>38</v>
      </c>
      <c r="C304" s="6" t="s">
        <v>81</v>
      </c>
      <c r="D304" s="149"/>
      <c r="E304" s="7" t="s">
        <v>477</v>
      </c>
      <c r="F304" s="6" t="s">
        <v>269</v>
      </c>
      <c r="G304" s="9">
        <v>0</v>
      </c>
      <c r="H304" s="9">
        <v>0</v>
      </c>
      <c r="I304" s="9">
        <v>0</v>
      </c>
      <c r="J304" s="9">
        <v>0</v>
      </c>
      <c r="K304" s="7">
        <v>0</v>
      </c>
      <c r="L304" s="7">
        <v>0</v>
      </c>
      <c r="M304" s="7">
        <v>0</v>
      </c>
      <c r="N304" s="7">
        <v>0</v>
      </c>
      <c r="O304" s="7">
        <v>0</v>
      </c>
      <c r="P304" s="7">
        <v>0</v>
      </c>
      <c r="Q304" s="9"/>
      <c r="R304" s="146"/>
      <c r="S304" s="146"/>
      <c r="T304" s="7">
        <v>16</v>
      </c>
      <c r="U304" s="6" t="s">
        <v>781</v>
      </c>
      <c r="V304" s="5" t="s">
        <v>1098</v>
      </c>
      <c r="W304" s="5" t="s">
        <v>1100</v>
      </c>
      <c r="X304" s="5" t="s">
        <v>1104</v>
      </c>
      <c r="Y304" s="5">
        <v>7614</v>
      </c>
      <c r="Z304" s="5">
        <v>2481</v>
      </c>
      <c r="AA304" s="9">
        <v>1306</v>
      </c>
      <c r="AB304" s="9">
        <v>854</v>
      </c>
      <c r="AC304" s="9">
        <v>65.390505359877494</v>
      </c>
      <c r="AD304" s="156"/>
      <c r="AE304" s="156"/>
      <c r="AF304" s="156"/>
      <c r="AG304" s="6" t="s">
        <v>1321</v>
      </c>
    </row>
    <row r="305" spans="1:35" s="1" customFormat="1" ht="60" hidden="1" x14ac:dyDescent="0.25">
      <c r="A305" s="1" t="s">
        <v>1630</v>
      </c>
      <c r="B305" s="5" t="s">
        <v>38</v>
      </c>
      <c r="C305" s="6" t="s">
        <v>81</v>
      </c>
      <c r="D305" s="149"/>
      <c r="E305" s="7" t="s">
        <v>469</v>
      </c>
      <c r="F305" s="6" t="s">
        <v>274</v>
      </c>
      <c r="G305" s="9">
        <v>6041.2532789999996</v>
      </c>
      <c r="H305" s="9">
        <v>6041.2532789999996</v>
      </c>
      <c r="I305" s="9">
        <v>0</v>
      </c>
      <c r="J305" s="9">
        <v>0</v>
      </c>
      <c r="K305" s="7" t="s">
        <v>526</v>
      </c>
      <c r="L305" s="7" t="s">
        <v>526</v>
      </c>
      <c r="M305" s="7" t="s">
        <v>526</v>
      </c>
      <c r="N305" s="7" t="s">
        <v>526</v>
      </c>
      <c r="O305" s="7" t="s">
        <v>526</v>
      </c>
      <c r="P305" s="7" t="s">
        <v>526</v>
      </c>
      <c r="Q305" s="9"/>
      <c r="R305" s="146"/>
      <c r="S305" s="146"/>
      <c r="T305" s="7">
        <v>11</v>
      </c>
      <c r="U305" s="6" t="s">
        <v>785</v>
      </c>
      <c r="V305" s="5" t="s">
        <v>1096</v>
      </c>
      <c r="W305" s="5" t="s">
        <v>1102</v>
      </c>
      <c r="X305" s="5" t="s">
        <v>1105</v>
      </c>
      <c r="Y305" s="5">
        <v>100</v>
      </c>
      <c r="Z305" s="5">
        <v>100</v>
      </c>
      <c r="AA305" s="9">
        <v>100</v>
      </c>
      <c r="AB305" s="9">
        <v>50</v>
      </c>
      <c r="AC305" s="9">
        <v>50</v>
      </c>
      <c r="AD305" s="156"/>
      <c r="AE305" s="156"/>
      <c r="AF305" s="156"/>
      <c r="AG305" s="6" t="s">
        <v>1326</v>
      </c>
    </row>
    <row r="306" spans="1:35" s="1" customFormat="1" ht="45" hidden="1" x14ac:dyDescent="0.25">
      <c r="A306" s="1" t="s">
        <v>1630</v>
      </c>
      <c r="B306" s="5" t="s">
        <v>38</v>
      </c>
      <c r="C306" s="6" t="s">
        <v>81</v>
      </c>
      <c r="D306" s="149"/>
      <c r="E306" s="7" t="s">
        <v>479</v>
      </c>
      <c r="F306" s="6" t="s">
        <v>275</v>
      </c>
      <c r="G306" s="9">
        <v>803.99334199999998</v>
      </c>
      <c r="H306" s="9">
        <v>803.99334199999998</v>
      </c>
      <c r="I306" s="9">
        <v>14.4</v>
      </c>
      <c r="J306" s="9">
        <v>0</v>
      </c>
      <c r="K306" s="7" t="s">
        <v>526</v>
      </c>
      <c r="L306" s="7" t="s">
        <v>526</v>
      </c>
      <c r="M306" s="7" t="s">
        <v>526</v>
      </c>
      <c r="N306" s="7" t="s">
        <v>526</v>
      </c>
      <c r="O306" s="7" t="s">
        <v>526</v>
      </c>
      <c r="P306" s="7" t="s">
        <v>526</v>
      </c>
      <c r="Q306" s="9"/>
      <c r="R306" s="146"/>
      <c r="S306" s="146"/>
      <c r="T306" s="7">
        <v>12</v>
      </c>
      <c r="U306" s="6" t="s">
        <v>627</v>
      </c>
      <c r="V306" s="5" t="s">
        <v>1096</v>
      </c>
      <c r="W306" s="5" t="s">
        <v>1100</v>
      </c>
      <c r="X306" s="5" t="s">
        <v>1105</v>
      </c>
      <c r="Y306" s="5">
        <v>100</v>
      </c>
      <c r="Z306" s="5">
        <v>100</v>
      </c>
      <c r="AA306" s="9">
        <v>100</v>
      </c>
      <c r="AB306" s="9">
        <v>54</v>
      </c>
      <c r="AC306" s="9">
        <v>54</v>
      </c>
      <c r="AD306" s="156"/>
      <c r="AE306" s="156"/>
      <c r="AF306" s="156"/>
      <c r="AG306" s="6" t="s">
        <v>1327</v>
      </c>
    </row>
    <row r="307" spans="1:35" s="1" customFormat="1" ht="60" hidden="1" x14ac:dyDescent="0.25">
      <c r="A307" s="1" t="s">
        <v>1630</v>
      </c>
      <c r="B307" s="5" t="s">
        <v>38</v>
      </c>
      <c r="C307" s="6" t="s">
        <v>81</v>
      </c>
      <c r="D307" s="149"/>
      <c r="E307" s="7" t="s">
        <v>489</v>
      </c>
      <c r="F307" s="6" t="s">
        <v>276</v>
      </c>
      <c r="G307" s="9">
        <v>297.49099999999999</v>
      </c>
      <c r="H307" s="9">
        <v>297.49099999999999</v>
      </c>
      <c r="I307" s="9">
        <v>75.23</v>
      </c>
      <c r="J307" s="9">
        <v>2.6636579999999999</v>
      </c>
      <c r="K307" s="7" t="s">
        <v>526</v>
      </c>
      <c r="L307" s="7" t="s">
        <v>526</v>
      </c>
      <c r="M307" s="7" t="s">
        <v>526</v>
      </c>
      <c r="N307" s="7" t="s">
        <v>526</v>
      </c>
      <c r="O307" s="7" t="s">
        <v>526</v>
      </c>
      <c r="P307" s="7" t="s">
        <v>526</v>
      </c>
      <c r="Q307" s="9"/>
      <c r="R307" s="146"/>
      <c r="S307" s="146"/>
      <c r="T307" s="7">
        <v>13</v>
      </c>
      <c r="U307" s="6" t="s">
        <v>786</v>
      </c>
      <c r="V307" s="5" t="s">
        <v>1095</v>
      </c>
      <c r="W307" s="5" t="s">
        <v>1100</v>
      </c>
      <c r="X307" s="5" t="s">
        <v>1104</v>
      </c>
      <c r="Y307" s="5">
        <v>150</v>
      </c>
      <c r="Z307" s="5">
        <v>763</v>
      </c>
      <c r="AA307" s="9">
        <v>70</v>
      </c>
      <c r="AB307" s="9">
        <v>39</v>
      </c>
      <c r="AC307" s="9">
        <v>55.714285714285701</v>
      </c>
      <c r="AD307" s="156"/>
      <c r="AE307" s="156"/>
      <c r="AF307" s="156"/>
      <c r="AG307" s="6" t="s">
        <v>1328</v>
      </c>
    </row>
    <row r="308" spans="1:35" s="1" customFormat="1" ht="60" hidden="1" x14ac:dyDescent="0.25">
      <c r="A308" s="1" t="s">
        <v>1630</v>
      </c>
      <c r="B308" s="5" t="s">
        <v>38</v>
      </c>
      <c r="C308" s="6" t="s">
        <v>81</v>
      </c>
      <c r="D308" s="149"/>
      <c r="E308" s="7" t="s">
        <v>494</v>
      </c>
      <c r="F308" s="6" t="s">
        <v>229</v>
      </c>
      <c r="G308" s="9">
        <v>2529.9999640000001</v>
      </c>
      <c r="H308" s="9">
        <v>2529.9999640000001</v>
      </c>
      <c r="I308" s="9">
        <v>514.26522199999999</v>
      </c>
      <c r="J308" s="9">
        <v>13.573066000000001</v>
      </c>
      <c r="K308" s="7" t="s">
        <v>526</v>
      </c>
      <c r="L308" s="7" t="s">
        <v>526</v>
      </c>
      <c r="M308" s="7" t="s">
        <v>526</v>
      </c>
      <c r="N308" s="7" t="s">
        <v>526</v>
      </c>
      <c r="O308" s="7" t="s">
        <v>526</v>
      </c>
      <c r="P308" s="7" t="s">
        <v>526</v>
      </c>
      <c r="Q308" s="9"/>
      <c r="R308" s="146"/>
      <c r="S308" s="146"/>
      <c r="T308" s="7">
        <v>14</v>
      </c>
      <c r="U308" s="6" t="s">
        <v>769</v>
      </c>
      <c r="V308" s="5" t="s">
        <v>1098</v>
      </c>
      <c r="W308" s="5" t="s">
        <v>1100</v>
      </c>
      <c r="X308" s="5" t="s">
        <v>1105</v>
      </c>
      <c r="Y308" s="5">
        <v>80</v>
      </c>
      <c r="Z308" s="5">
        <v>100</v>
      </c>
      <c r="AA308" s="9">
        <v>85</v>
      </c>
      <c r="AB308" s="9">
        <v>49</v>
      </c>
      <c r="AC308" s="9">
        <v>57.647058823529399</v>
      </c>
      <c r="AD308" s="156"/>
      <c r="AE308" s="156"/>
      <c r="AF308" s="156"/>
      <c r="AG308" s="6" t="s">
        <v>1322</v>
      </c>
    </row>
    <row r="309" spans="1:35" s="1" customFormat="1" ht="102" hidden="1" customHeight="1" x14ac:dyDescent="0.25">
      <c r="A309" s="1" t="s">
        <v>1631</v>
      </c>
      <c r="B309" s="5" t="s">
        <v>39</v>
      </c>
      <c r="C309" s="6" t="s">
        <v>82</v>
      </c>
      <c r="D309" s="149"/>
      <c r="E309" s="7" t="s">
        <v>470</v>
      </c>
      <c r="F309" s="6" t="s">
        <v>277</v>
      </c>
      <c r="G309" s="8">
        <v>2534.4601769999999</v>
      </c>
      <c r="H309" s="8">
        <v>2534.4601769999999</v>
      </c>
      <c r="I309" s="8">
        <v>16</v>
      </c>
      <c r="J309" s="8">
        <v>2.1333329999999999</v>
      </c>
      <c r="K309" s="7" t="s">
        <v>526</v>
      </c>
      <c r="L309" s="7" t="s">
        <v>526</v>
      </c>
      <c r="M309" s="7" t="s">
        <v>526</v>
      </c>
      <c r="N309" s="7" t="s">
        <v>526</v>
      </c>
      <c r="O309" s="7" t="s">
        <v>526</v>
      </c>
      <c r="P309" s="7" t="s">
        <v>526</v>
      </c>
      <c r="Q309" s="146">
        <v>1.264</v>
      </c>
      <c r="R309" s="146"/>
      <c r="S309" s="146"/>
      <c r="T309" s="7">
        <v>2</v>
      </c>
      <c r="U309" s="6" t="s">
        <v>787</v>
      </c>
      <c r="V309" s="5" t="s">
        <v>1095</v>
      </c>
      <c r="W309" s="5" t="s">
        <v>1102</v>
      </c>
      <c r="X309" s="5" t="s">
        <v>1104</v>
      </c>
      <c r="Y309" s="5">
        <v>100</v>
      </c>
      <c r="Z309" s="5">
        <v>8850</v>
      </c>
      <c r="AA309" s="9">
        <v>1200</v>
      </c>
      <c r="AB309" s="9">
        <v>1428</v>
      </c>
      <c r="AC309" s="141">
        <f>AB309/AA309</f>
        <v>1.19</v>
      </c>
      <c r="AD309" s="150"/>
      <c r="AE309" s="150"/>
      <c r="AF309" s="150"/>
      <c r="AG309" s="6" t="s">
        <v>1731</v>
      </c>
    </row>
    <row r="310" spans="1:35" s="1" customFormat="1" ht="36" hidden="1" x14ac:dyDescent="0.25">
      <c r="A310" s="1" t="s">
        <v>1631</v>
      </c>
      <c r="B310" s="5" t="s">
        <v>39</v>
      </c>
      <c r="C310" s="6" t="s">
        <v>82</v>
      </c>
      <c r="D310" s="149"/>
      <c r="E310" s="7" t="s">
        <v>470</v>
      </c>
      <c r="F310" s="6" t="s">
        <v>277</v>
      </c>
      <c r="G310" s="8">
        <v>0</v>
      </c>
      <c r="H310" s="8">
        <v>0</v>
      </c>
      <c r="I310" s="8">
        <v>0</v>
      </c>
      <c r="J310" s="8">
        <v>0</v>
      </c>
      <c r="K310" s="7">
        <v>0</v>
      </c>
      <c r="L310" s="7">
        <v>0</v>
      </c>
      <c r="M310" s="7">
        <v>0</v>
      </c>
      <c r="N310" s="7">
        <v>0</v>
      </c>
      <c r="O310" s="7">
        <v>0</v>
      </c>
      <c r="P310" s="7">
        <v>0</v>
      </c>
      <c r="Q310" s="9"/>
      <c r="R310" s="146"/>
      <c r="S310" s="146"/>
      <c r="T310" s="7">
        <v>4</v>
      </c>
      <c r="U310" s="6" t="s">
        <v>788</v>
      </c>
      <c r="V310" s="5" t="s">
        <v>1095</v>
      </c>
      <c r="W310" s="5" t="s">
        <v>1102</v>
      </c>
      <c r="X310" s="5" t="s">
        <v>1104</v>
      </c>
      <c r="Y310" s="5">
        <v>100</v>
      </c>
      <c r="Z310" s="5">
        <v>25000</v>
      </c>
      <c r="AA310" s="9">
        <v>2500</v>
      </c>
      <c r="AB310" s="9">
        <v>1494</v>
      </c>
      <c r="AC310" s="141">
        <f>AB310/AA310</f>
        <v>0.59760000000000002</v>
      </c>
      <c r="AD310" s="150"/>
      <c r="AE310" s="150"/>
      <c r="AF310" s="150"/>
      <c r="AG310" s="6" t="s">
        <v>1732</v>
      </c>
    </row>
    <row r="311" spans="1:35" s="1" customFormat="1" ht="45" hidden="1" x14ac:dyDescent="0.25">
      <c r="A311" s="1" t="s">
        <v>1631</v>
      </c>
      <c r="B311" s="5" t="s">
        <v>39</v>
      </c>
      <c r="C311" s="6" t="s">
        <v>82</v>
      </c>
      <c r="D311" s="149"/>
      <c r="E311" s="7" t="s">
        <v>471</v>
      </c>
      <c r="F311" s="6" t="s">
        <v>278</v>
      </c>
      <c r="G311" s="8">
        <v>2158.8338229999999</v>
      </c>
      <c r="H311" s="8">
        <v>2158.8338229999999</v>
      </c>
      <c r="I311" s="8">
        <v>618.02654600000005</v>
      </c>
      <c r="J311" s="8">
        <v>372.11812400000002</v>
      </c>
      <c r="K311" s="7" t="s">
        <v>526</v>
      </c>
      <c r="L311" s="7" t="s">
        <v>526</v>
      </c>
      <c r="M311" s="7" t="s">
        <v>526</v>
      </c>
      <c r="N311" s="7" t="s">
        <v>526</v>
      </c>
      <c r="O311" s="7" t="s">
        <v>526</v>
      </c>
      <c r="P311" s="7" t="s">
        <v>526</v>
      </c>
      <c r="Q311" s="146">
        <v>2.0499999999999998</v>
      </c>
      <c r="R311" s="146"/>
      <c r="S311" s="146"/>
      <c r="T311" s="7">
        <v>5</v>
      </c>
      <c r="U311" s="6" t="s">
        <v>789</v>
      </c>
      <c r="V311" s="5" t="s">
        <v>1095</v>
      </c>
      <c r="W311" s="5" t="s">
        <v>1102</v>
      </c>
      <c r="X311" s="5" t="s">
        <v>1104</v>
      </c>
      <c r="Y311" s="5">
        <v>1</v>
      </c>
      <c r="Z311" s="5">
        <v>10</v>
      </c>
      <c r="AA311" s="9">
        <v>1</v>
      </c>
      <c r="AB311" s="9">
        <v>1</v>
      </c>
      <c r="AC311" s="141">
        <f>AB311/AA311</f>
        <v>1</v>
      </c>
      <c r="AD311" s="150"/>
      <c r="AE311" s="150"/>
      <c r="AF311" s="150"/>
      <c r="AG311" s="6" t="s">
        <v>1733</v>
      </c>
    </row>
    <row r="312" spans="1:35" s="1" customFormat="1" ht="60" hidden="1" x14ac:dyDescent="0.25">
      <c r="A312" s="1" t="s">
        <v>1631</v>
      </c>
      <c r="B312" s="5" t="s">
        <v>39</v>
      </c>
      <c r="C312" s="6" t="s">
        <v>82</v>
      </c>
      <c r="D312" s="149"/>
      <c r="E312" s="7" t="s">
        <v>471</v>
      </c>
      <c r="F312" s="6" t="s">
        <v>278</v>
      </c>
      <c r="G312" s="8">
        <v>0</v>
      </c>
      <c r="H312" s="8">
        <v>0</v>
      </c>
      <c r="I312" s="8">
        <v>0</v>
      </c>
      <c r="J312" s="8">
        <v>0</v>
      </c>
      <c r="K312" s="7">
        <v>0</v>
      </c>
      <c r="L312" s="7">
        <v>0</v>
      </c>
      <c r="M312" s="7">
        <v>0</v>
      </c>
      <c r="N312" s="7">
        <v>0</v>
      </c>
      <c r="O312" s="7">
        <v>0</v>
      </c>
      <c r="P312" s="7">
        <v>0</v>
      </c>
      <c r="Q312" s="9"/>
      <c r="R312" s="146"/>
      <c r="S312" s="146"/>
      <c r="T312" s="7">
        <v>6</v>
      </c>
      <c r="U312" s="6" t="s">
        <v>790</v>
      </c>
      <c r="V312" s="5" t="s">
        <v>1095</v>
      </c>
      <c r="W312" s="5" t="s">
        <v>1102</v>
      </c>
      <c r="X312" s="5" t="s">
        <v>1104</v>
      </c>
      <c r="Y312" s="5">
        <v>1</v>
      </c>
      <c r="Z312" s="5">
        <v>10</v>
      </c>
      <c r="AA312" s="9">
        <v>1</v>
      </c>
      <c r="AB312" s="9">
        <v>1</v>
      </c>
      <c r="AC312" s="141">
        <f>AB312/AA312</f>
        <v>1</v>
      </c>
      <c r="AD312" s="150"/>
      <c r="AE312" s="150"/>
      <c r="AF312" s="150"/>
      <c r="AG312" s="6" t="s">
        <v>1734</v>
      </c>
    </row>
    <row r="313" spans="1:35" s="1" customFormat="1" ht="60" hidden="1" x14ac:dyDescent="0.25">
      <c r="A313" s="1" t="s">
        <v>1631</v>
      </c>
      <c r="B313" s="5" t="s">
        <v>39</v>
      </c>
      <c r="C313" s="6" t="s">
        <v>82</v>
      </c>
      <c r="D313" s="149"/>
      <c r="E313" s="7" t="s">
        <v>471</v>
      </c>
      <c r="F313" s="6" t="s">
        <v>278</v>
      </c>
      <c r="G313" s="8">
        <v>0</v>
      </c>
      <c r="H313" s="8">
        <v>0</v>
      </c>
      <c r="I313" s="8">
        <v>0</v>
      </c>
      <c r="J313" s="8">
        <v>0</v>
      </c>
      <c r="K313" s="7">
        <v>0</v>
      </c>
      <c r="L313" s="7">
        <v>0</v>
      </c>
      <c r="M313" s="7">
        <v>0</v>
      </c>
      <c r="N313" s="7">
        <v>0</v>
      </c>
      <c r="O313" s="7">
        <v>0</v>
      </c>
      <c r="P313" s="7">
        <v>0</v>
      </c>
      <c r="Q313" s="9"/>
      <c r="R313" s="146"/>
      <c r="S313" s="146"/>
      <c r="T313" s="7">
        <v>10</v>
      </c>
      <c r="U313" s="6" t="s">
        <v>791</v>
      </c>
      <c r="V313" s="5" t="s">
        <v>1098</v>
      </c>
      <c r="W313" s="5" t="s">
        <v>1102</v>
      </c>
      <c r="X313" s="5" t="s">
        <v>1104</v>
      </c>
      <c r="Y313" s="5">
        <v>100</v>
      </c>
      <c r="Z313" s="5">
        <v>100</v>
      </c>
      <c r="AA313" s="9">
        <v>100</v>
      </c>
      <c r="AB313" s="9">
        <v>200</v>
      </c>
      <c r="AC313" s="142">
        <f>AB313/AA313</f>
        <v>2</v>
      </c>
      <c r="AD313" s="150"/>
      <c r="AE313" s="150"/>
      <c r="AF313" s="150"/>
      <c r="AG313" s="6" t="s">
        <v>1735</v>
      </c>
    </row>
    <row r="314" spans="1:35" s="1" customFormat="1" ht="60" hidden="1" x14ac:dyDescent="0.25">
      <c r="A314" s="1" t="s">
        <v>1631</v>
      </c>
      <c r="B314" s="5" t="s">
        <v>39</v>
      </c>
      <c r="C314" s="6" t="s">
        <v>82</v>
      </c>
      <c r="D314" s="149"/>
      <c r="E314" s="7" t="s">
        <v>474</v>
      </c>
      <c r="F314" s="6" t="s">
        <v>280</v>
      </c>
      <c r="G314" s="8">
        <v>2100</v>
      </c>
      <c r="H314" s="8">
        <v>2100</v>
      </c>
      <c r="I314" s="8">
        <v>827.19341099999997</v>
      </c>
      <c r="J314" s="8">
        <v>526.90033600000004</v>
      </c>
      <c r="K314" s="7" t="s">
        <v>526</v>
      </c>
      <c r="L314" s="7" t="s">
        <v>526</v>
      </c>
      <c r="M314" s="7" t="s">
        <v>526</v>
      </c>
      <c r="N314" s="7" t="s">
        <v>526</v>
      </c>
      <c r="O314" s="7" t="s">
        <v>526</v>
      </c>
      <c r="P314" s="7" t="s">
        <v>526</v>
      </c>
      <c r="Q314" s="146">
        <v>1.875</v>
      </c>
      <c r="R314" s="146"/>
      <c r="S314" s="146"/>
      <c r="T314" s="7">
        <v>11</v>
      </c>
      <c r="U314" s="6" t="s">
        <v>793</v>
      </c>
      <c r="V314" s="5" t="s">
        <v>1098</v>
      </c>
      <c r="W314" s="5" t="s">
        <v>1101</v>
      </c>
      <c r="X314" s="5" t="s">
        <v>1105</v>
      </c>
      <c r="Y314" s="5">
        <v>83</v>
      </c>
      <c r="Z314" s="5">
        <v>84</v>
      </c>
      <c r="AA314" s="9">
        <v>84</v>
      </c>
      <c r="AB314" s="9"/>
      <c r="AC314" s="141"/>
      <c r="AD314" s="150"/>
      <c r="AE314" s="150"/>
      <c r="AF314" s="150"/>
      <c r="AG314" s="6" t="s">
        <v>1736</v>
      </c>
    </row>
    <row r="315" spans="1:35" s="1" customFormat="1" ht="90" hidden="1" x14ac:dyDescent="0.25">
      <c r="A315" s="1" t="s">
        <v>1631</v>
      </c>
      <c r="B315" s="5" t="s">
        <v>39</v>
      </c>
      <c r="C315" s="6" t="s">
        <v>82</v>
      </c>
      <c r="D315" s="149"/>
      <c r="E315" s="7" t="s">
        <v>477</v>
      </c>
      <c r="F315" s="6" t="s">
        <v>281</v>
      </c>
      <c r="G315" s="8">
        <v>50</v>
      </c>
      <c r="H315" s="8">
        <v>50</v>
      </c>
      <c r="I315" s="8">
        <v>0</v>
      </c>
      <c r="J315" s="8">
        <v>0</v>
      </c>
      <c r="K315" s="7" t="s">
        <v>526</v>
      </c>
      <c r="L315" s="7" t="s">
        <v>526</v>
      </c>
      <c r="M315" s="7" t="s">
        <v>526</v>
      </c>
      <c r="N315" s="7" t="s">
        <v>526</v>
      </c>
      <c r="O315" s="7" t="s">
        <v>526</v>
      </c>
      <c r="P315" s="7" t="s">
        <v>526</v>
      </c>
      <c r="Q315" s="146">
        <v>1.369</v>
      </c>
      <c r="R315" s="146"/>
      <c r="S315" s="146"/>
      <c r="T315" s="7">
        <v>12</v>
      </c>
      <c r="U315" s="6" t="s">
        <v>794</v>
      </c>
      <c r="V315" s="5" t="s">
        <v>1095</v>
      </c>
      <c r="W315" s="5" t="s">
        <v>1102</v>
      </c>
      <c r="X315" s="5" t="s">
        <v>1104</v>
      </c>
      <c r="Y315" s="5">
        <v>100</v>
      </c>
      <c r="Z315" s="5">
        <v>20000</v>
      </c>
      <c r="AA315" s="9">
        <v>2000</v>
      </c>
      <c r="AB315" s="9">
        <v>937</v>
      </c>
      <c r="AC315" s="141">
        <f>AB315/AA315</f>
        <v>0.46850000000000003</v>
      </c>
      <c r="AD315" s="150"/>
      <c r="AE315" s="150"/>
      <c r="AF315" s="150"/>
      <c r="AG315" s="6" t="s">
        <v>1737</v>
      </c>
    </row>
    <row r="316" spans="1:35" s="1" customFormat="1" ht="60" hidden="1" x14ac:dyDescent="0.25">
      <c r="A316" s="14" t="s">
        <v>1631</v>
      </c>
      <c r="B316" s="10" t="s">
        <v>39</v>
      </c>
      <c r="C316" s="11" t="s">
        <v>82</v>
      </c>
      <c r="D316" s="149"/>
      <c r="E316" s="12">
        <v>10</v>
      </c>
      <c r="F316" s="298" t="s">
        <v>1800</v>
      </c>
      <c r="G316" s="69"/>
      <c r="H316" s="69"/>
      <c r="I316" s="69"/>
      <c r="J316" s="69"/>
      <c r="K316" s="12"/>
      <c r="L316" s="12"/>
      <c r="M316" s="12"/>
      <c r="N316" s="12"/>
      <c r="O316" s="12"/>
      <c r="P316" s="12"/>
      <c r="Q316" s="146">
        <v>260</v>
      </c>
      <c r="R316" s="146"/>
      <c r="S316" s="146"/>
      <c r="T316" s="12" t="s">
        <v>494</v>
      </c>
      <c r="U316" s="11" t="s">
        <v>1729</v>
      </c>
      <c r="V316" s="10" t="s">
        <v>1096</v>
      </c>
      <c r="W316" s="10" t="s">
        <v>1102</v>
      </c>
      <c r="X316" s="10" t="s">
        <v>1105</v>
      </c>
      <c r="Y316" s="10">
        <v>100</v>
      </c>
      <c r="Z316" s="10">
        <v>100</v>
      </c>
      <c r="AA316" s="13">
        <v>100</v>
      </c>
      <c r="AB316" s="13">
        <v>100</v>
      </c>
      <c r="AC316" s="143">
        <f>AB316/AA316</f>
        <v>1</v>
      </c>
      <c r="AD316" s="150"/>
      <c r="AE316" s="150"/>
      <c r="AF316" s="150"/>
      <c r="AG316" s="11" t="s">
        <v>1738</v>
      </c>
      <c r="AH316" s="14"/>
      <c r="AI316" s="14" t="s">
        <v>1730</v>
      </c>
    </row>
    <row r="317" spans="1:35" s="14" customFormat="1" ht="60" hidden="1" x14ac:dyDescent="0.25">
      <c r="A317" s="1" t="s">
        <v>1631</v>
      </c>
      <c r="B317" s="5" t="s">
        <v>39</v>
      </c>
      <c r="C317" s="6" t="s">
        <v>82</v>
      </c>
      <c r="D317" s="149"/>
      <c r="E317" s="7" t="s">
        <v>479</v>
      </c>
      <c r="F317" s="6" t="s">
        <v>279</v>
      </c>
      <c r="G317" s="8">
        <v>1600</v>
      </c>
      <c r="H317" s="8">
        <v>1600</v>
      </c>
      <c r="I317" s="8">
        <v>971.29299900000001</v>
      </c>
      <c r="J317" s="8">
        <v>827.08014100000003</v>
      </c>
      <c r="K317" s="7" t="s">
        <v>527</v>
      </c>
      <c r="L317" s="7" t="s">
        <v>526</v>
      </c>
      <c r="M317" s="7" t="s">
        <v>526</v>
      </c>
      <c r="N317" s="7" t="s">
        <v>526</v>
      </c>
      <c r="O317" s="7" t="s">
        <v>526</v>
      </c>
      <c r="P317" s="7" t="s">
        <v>526</v>
      </c>
      <c r="Q317" s="146">
        <v>3.4990000000000001</v>
      </c>
      <c r="R317" s="146"/>
      <c r="S317" s="146"/>
      <c r="T317" s="7">
        <v>14</v>
      </c>
      <c r="U317" s="6" t="s">
        <v>792</v>
      </c>
      <c r="V317" s="5" t="s">
        <v>1096</v>
      </c>
      <c r="W317" s="5" t="s">
        <v>1102</v>
      </c>
      <c r="X317" s="5" t="s">
        <v>1105</v>
      </c>
      <c r="Y317" s="5">
        <v>100</v>
      </c>
      <c r="Z317" s="5">
        <v>100</v>
      </c>
      <c r="AA317" s="9">
        <v>100</v>
      </c>
      <c r="AB317" s="9">
        <v>100</v>
      </c>
      <c r="AC317" s="141">
        <f>AB317/AA317</f>
        <v>1</v>
      </c>
      <c r="AD317" s="150"/>
      <c r="AE317" s="150"/>
      <c r="AF317" s="150"/>
      <c r="AG317" s="6" t="s">
        <v>1739</v>
      </c>
      <c r="AH317" s="1"/>
      <c r="AI317" s="1"/>
    </row>
    <row r="318" spans="1:35" s="46" customFormat="1" ht="36.75" hidden="1" customHeight="1" x14ac:dyDescent="0.25">
      <c r="A318" s="46" t="s">
        <v>1631</v>
      </c>
      <c r="B318" s="27" t="s">
        <v>39</v>
      </c>
      <c r="C318" s="28" t="s">
        <v>82</v>
      </c>
      <c r="D318" s="149"/>
      <c r="E318" s="30">
        <v>11</v>
      </c>
      <c r="F318" s="28" t="s">
        <v>279</v>
      </c>
      <c r="G318" s="73"/>
      <c r="H318" s="73"/>
      <c r="I318" s="73"/>
      <c r="J318" s="73"/>
      <c r="K318" s="30"/>
      <c r="L318" s="30"/>
      <c r="M318" s="30"/>
      <c r="N318" s="30"/>
      <c r="O318" s="30"/>
      <c r="P318" s="30"/>
      <c r="Q318" s="132"/>
      <c r="R318" s="154"/>
      <c r="S318" s="154"/>
      <c r="T318" s="145" t="s">
        <v>495</v>
      </c>
      <c r="U318" s="45" t="s">
        <v>792</v>
      </c>
      <c r="V318" s="145" t="s">
        <v>1095</v>
      </c>
      <c r="W318" s="145" t="s">
        <v>1102</v>
      </c>
      <c r="X318" s="145" t="s">
        <v>1105</v>
      </c>
      <c r="Y318" s="27">
        <v>100</v>
      </c>
      <c r="Z318" s="27">
        <v>100</v>
      </c>
      <c r="AA318" s="39">
        <v>100</v>
      </c>
      <c r="AB318" s="39"/>
      <c r="AC318" s="144"/>
      <c r="AD318" s="150"/>
      <c r="AE318" s="150"/>
      <c r="AF318" s="150"/>
      <c r="AG318" s="28"/>
      <c r="AI318" s="46" t="s">
        <v>1740</v>
      </c>
    </row>
    <row r="319" spans="1:35" s="1" customFormat="1" ht="135" hidden="1" x14ac:dyDescent="0.25">
      <c r="A319" s="1" t="s">
        <v>1630</v>
      </c>
      <c r="B319" s="5" t="s">
        <v>40</v>
      </c>
      <c r="C319" s="6" t="s">
        <v>83</v>
      </c>
      <c r="D319" s="149"/>
      <c r="E319" s="7" t="s">
        <v>489</v>
      </c>
      <c r="F319" s="6" t="s">
        <v>282</v>
      </c>
      <c r="G319" s="9">
        <v>167500</v>
      </c>
      <c r="H319" s="9">
        <v>167500</v>
      </c>
      <c r="I319" s="9">
        <v>110766.804748</v>
      </c>
      <c r="J319" s="9">
        <v>20741.033855999998</v>
      </c>
      <c r="K319" s="7" t="s">
        <v>526</v>
      </c>
      <c r="L319" s="7" t="s">
        <v>526</v>
      </c>
      <c r="M319" s="7" t="s">
        <v>526</v>
      </c>
      <c r="N319" s="7" t="s">
        <v>526</v>
      </c>
      <c r="O319" s="7" t="s">
        <v>526</v>
      </c>
      <c r="P319" s="7" t="s">
        <v>526</v>
      </c>
      <c r="Q319" s="9"/>
      <c r="R319" s="154"/>
      <c r="S319" s="154"/>
      <c r="T319" s="60" t="s">
        <v>1650</v>
      </c>
      <c r="U319" s="59" t="s">
        <v>1651</v>
      </c>
      <c r="V319" s="60" t="s">
        <v>1097</v>
      </c>
      <c r="W319" s="60" t="s">
        <v>1101</v>
      </c>
      <c r="X319" s="61" t="s">
        <v>1104</v>
      </c>
      <c r="Z319" s="5"/>
      <c r="AA319" s="5">
        <v>14</v>
      </c>
      <c r="AB319" s="9"/>
      <c r="AC319" s="9"/>
      <c r="AD319" s="157"/>
      <c r="AE319" s="157"/>
      <c r="AF319" s="157"/>
      <c r="AG319" s="62" t="s">
        <v>1653</v>
      </c>
    </row>
    <row r="320" spans="1:35" s="1" customFormat="1" ht="75" hidden="1" x14ac:dyDescent="0.25">
      <c r="A320" s="1" t="s">
        <v>1630</v>
      </c>
      <c r="B320" s="10" t="s">
        <v>1801</v>
      </c>
      <c r="C320" s="6" t="s">
        <v>84</v>
      </c>
      <c r="D320" s="149"/>
      <c r="E320" s="7" t="s">
        <v>479</v>
      </c>
      <c r="F320" s="6" t="s">
        <v>283</v>
      </c>
      <c r="G320" s="9">
        <v>115596.08848799999</v>
      </c>
      <c r="H320" s="9">
        <v>115596.08848799999</v>
      </c>
      <c r="I320" s="9">
        <v>49653.123731</v>
      </c>
      <c r="J320" s="9">
        <v>24222.269775000001</v>
      </c>
      <c r="K320" s="7" t="s">
        <v>526</v>
      </c>
      <c r="L320" s="7" t="s">
        <v>526</v>
      </c>
      <c r="M320" s="7" t="s">
        <v>526</v>
      </c>
      <c r="N320" s="7" t="s">
        <v>526</v>
      </c>
      <c r="O320" s="7" t="s">
        <v>526</v>
      </c>
      <c r="P320" s="7" t="s">
        <v>526</v>
      </c>
      <c r="Q320" s="9"/>
      <c r="R320" s="146"/>
      <c r="S320" s="146"/>
      <c r="T320" s="7">
        <v>10</v>
      </c>
      <c r="U320" s="6" t="s">
        <v>795</v>
      </c>
      <c r="V320" s="5" t="s">
        <v>1098</v>
      </c>
      <c r="W320" s="5" t="s">
        <v>1102</v>
      </c>
      <c r="X320" s="5" t="s">
        <v>1105</v>
      </c>
      <c r="Y320" s="5">
        <v>66.650000000000006</v>
      </c>
      <c r="Z320" s="5">
        <v>100</v>
      </c>
      <c r="AA320" s="9">
        <v>100</v>
      </c>
      <c r="AB320" s="9">
        <v>83.34</v>
      </c>
      <c r="AC320" s="9">
        <v>83.34</v>
      </c>
      <c r="AD320" s="156"/>
      <c r="AE320" s="156"/>
      <c r="AF320" s="156"/>
      <c r="AG320" s="6" t="s">
        <v>1329</v>
      </c>
    </row>
    <row r="321" spans="1:33" s="1" customFormat="1" ht="175.5" hidden="1" customHeight="1" x14ac:dyDescent="0.25">
      <c r="A321" s="1" t="s">
        <v>1630</v>
      </c>
      <c r="B321" s="5" t="s">
        <v>40</v>
      </c>
      <c r="C321" s="6" t="s">
        <v>84</v>
      </c>
      <c r="D321" s="149"/>
      <c r="E321" s="7" t="s">
        <v>475</v>
      </c>
      <c r="F321" s="6" t="s">
        <v>284</v>
      </c>
      <c r="G321" s="9">
        <v>67190.837</v>
      </c>
      <c r="H321" s="9">
        <v>67190.837</v>
      </c>
      <c r="I321" s="9">
        <v>43240.909503999996</v>
      </c>
      <c r="J321" s="9">
        <v>11514.53997</v>
      </c>
      <c r="K321" s="7" t="s">
        <v>527</v>
      </c>
      <c r="L321" s="7" t="s">
        <v>526</v>
      </c>
      <c r="M321" s="7" t="s">
        <v>527</v>
      </c>
      <c r="N321" s="7" t="s">
        <v>526</v>
      </c>
      <c r="O321" s="7" t="s">
        <v>527</v>
      </c>
      <c r="P321" s="7" t="s">
        <v>527</v>
      </c>
      <c r="Q321" s="9"/>
      <c r="R321" s="146"/>
      <c r="S321" s="146"/>
      <c r="T321" s="7">
        <v>2</v>
      </c>
      <c r="U321" s="6" t="s">
        <v>796</v>
      </c>
      <c r="V321" s="5" t="s">
        <v>1096</v>
      </c>
      <c r="W321" s="5" t="s">
        <v>1101</v>
      </c>
      <c r="X321" s="5" t="s">
        <v>1104</v>
      </c>
      <c r="Y321" s="5">
        <v>19</v>
      </c>
      <c r="Z321" s="5">
        <v>19</v>
      </c>
      <c r="AA321" s="9">
        <v>19</v>
      </c>
      <c r="AB321" s="9"/>
      <c r="AC321" s="9"/>
      <c r="AD321" s="156"/>
      <c r="AE321" s="156"/>
      <c r="AF321" s="156"/>
      <c r="AG321" s="6" t="s">
        <v>1330</v>
      </c>
    </row>
    <row r="322" spans="1:33" s="1" customFormat="1" ht="117" hidden="1" customHeight="1" x14ac:dyDescent="0.25">
      <c r="A322" s="1" t="s">
        <v>1630</v>
      </c>
      <c r="B322" s="5" t="s">
        <v>40</v>
      </c>
      <c r="C322" s="6" t="s">
        <v>84</v>
      </c>
      <c r="D322" s="149"/>
      <c r="E322" s="7" t="s">
        <v>475</v>
      </c>
      <c r="F322" s="6" t="s">
        <v>284</v>
      </c>
      <c r="G322" s="9">
        <v>0</v>
      </c>
      <c r="H322" s="9">
        <v>0</v>
      </c>
      <c r="I322" s="9">
        <v>0</v>
      </c>
      <c r="J322" s="9">
        <v>0</v>
      </c>
      <c r="K322" s="7">
        <v>0</v>
      </c>
      <c r="L322" s="7">
        <v>0</v>
      </c>
      <c r="M322" s="7">
        <v>0</v>
      </c>
      <c r="N322" s="7">
        <v>0</v>
      </c>
      <c r="O322" s="7">
        <v>0</v>
      </c>
      <c r="P322" s="7">
        <v>0</v>
      </c>
      <c r="Q322" s="9"/>
      <c r="R322" s="146"/>
      <c r="S322" s="146"/>
      <c r="T322" s="7">
        <v>4</v>
      </c>
      <c r="U322" s="6" t="s">
        <v>797</v>
      </c>
      <c r="V322" s="5" t="s">
        <v>1095</v>
      </c>
      <c r="W322" s="5" t="s">
        <v>1103</v>
      </c>
      <c r="X322" s="5" t="s">
        <v>1104</v>
      </c>
      <c r="Y322" s="5">
        <v>300</v>
      </c>
      <c r="Z322" s="5">
        <v>3000</v>
      </c>
      <c r="AA322" s="9">
        <v>300</v>
      </c>
      <c r="AB322" s="9">
        <v>684</v>
      </c>
      <c r="AC322" s="9">
        <v>228</v>
      </c>
      <c r="AD322" s="156"/>
      <c r="AE322" s="156"/>
      <c r="AF322" s="156"/>
      <c r="AG322" s="6" t="s">
        <v>1331</v>
      </c>
    </row>
    <row r="323" spans="1:33" s="1" customFormat="1" ht="60" hidden="1" x14ac:dyDescent="0.25">
      <c r="A323" s="1" t="s">
        <v>1630</v>
      </c>
      <c r="B323" s="5" t="s">
        <v>40</v>
      </c>
      <c r="C323" s="6" t="s">
        <v>84</v>
      </c>
      <c r="D323" s="149"/>
      <c r="E323" s="7" t="s">
        <v>477</v>
      </c>
      <c r="F323" s="6" t="s">
        <v>285</v>
      </c>
      <c r="G323" s="9">
        <v>48700</v>
      </c>
      <c r="H323" s="9">
        <v>48700</v>
      </c>
      <c r="I323" s="9">
        <v>21718.955247999998</v>
      </c>
      <c r="J323" s="9">
        <v>4585.8635299999996</v>
      </c>
      <c r="K323" s="7" t="s">
        <v>526</v>
      </c>
      <c r="L323" s="7" t="s">
        <v>526</v>
      </c>
      <c r="M323" s="7" t="s">
        <v>526</v>
      </c>
      <c r="N323" s="7" t="s">
        <v>526</v>
      </c>
      <c r="O323" s="7" t="s">
        <v>526</v>
      </c>
      <c r="P323" s="7" t="s">
        <v>527</v>
      </c>
      <c r="Q323" s="9"/>
      <c r="R323" s="146"/>
      <c r="S323" s="146"/>
      <c r="T323" s="7">
        <v>7</v>
      </c>
      <c r="U323" s="6" t="s">
        <v>798</v>
      </c>
      <c r="V323" s="5" t="s">
        <v>1098</v>
      </c>
      <c r="W323" s="5" t="s">
        <v>1101</v>
      </c>
      <c r="X323" s="5" t="s">
        <v>1104</v>
      </c>
      <c r="Y323" s="5">
        <v>1244</v>
      </c>
      <c r="Z323" s="5">
        <v>4294</v>
      </c>
      <c r="AA323" s="9">
        <v>4294</v>
      </c>
      <c r="AB323" s="9"/>
      <c r="AC323" s="9"/>
      <c r="AD323" s="156"/>
      <c r="AE323" s="156"/>
      <c r="AF323" s="156"/>
      <c r="AG323" s="6" t="s">
        <v>1332</v>
      </c>
    </row>
    <row r="324" spans="1:33" s="1" customFormat="1" ht="90" hidden="1" customHeight="1" x14ac:dyDescent="0.25">
      <c r="A324" s="1" t="s">
        <v>1630</v>
      </c>
      <c r="B324" s="5" t="s">
        <v>40</v>
      </c>
      <c r="C324" s="6" t="s">
        <v>84</v>
      </c>
      <c r="D324" s="149"/>
      <c r="E324" s="7" t="s">
        <v>476</v>
      </c>
      <c r="F324" s="6" t="s">
        <v>286</v>
      </c>
      <c r="G324" s="9">
        <v>14482.710517</v>
      </c>
      <c r="H324" s="9">
        <v>14482.710517</v>
      </c>
      <c r="I324" s="9">
        <v>7847.682444</v>
      </c>
      <c r="J324" s="9">
        <v>1673.5301200000001</v>
      </c>
      <c r="K324" s="7" t="s">
        <v>526</v>
      </c>
      <c r="L324" s="7" t="s">
        <v>526</v>
      </c>
      <c r="M324" s="7" t="s">
        <v>527</v>
      </c>
      <c r="N324" s="7" t="s">
        <v>526</v>
      </c>
      <c r="O324" s="7" t="s">
        <v>526</v>
      </c>
      <c r="P324" s="7" t="s">
        <v>527</v>
      </c>
      <c r="Q324" s="9"/>
      <c r="R324" s="146"/>
      <c r="S324" s="146"/>
      <c r="T324" s="7">
        <v>5</v>
      </c>
      <c r="U324" s="6" t="s">
        <v>799</v>
      </c>
      <c r="V324" s="5" t="s">
        <v>1095</v>
      </c>
      <c r="W324" s="5" t="s">
        <v>1102</v>
      </c>
      <c r="X324" s="5" t="s">
        <v>1104</v>
      </c>
      <c r="Y324" s="5">
        <v>1472</v>
      </c>
      <c r="Z324" s="5">
        <v>1770</v>
      </c>
      <c r="AA324" s="9">
        <v>150</v>
      </c>
      <c r="AB324" s="9">
        <v>54</v>
      </c>
      <c r="AC324" s="9">
        <v>36</v>
      </c>
      <c r="AD324" s="156"/>
      <c r="AE324" s="156"/>
      <c r="AF324" s="156"/>
      <c r="AG324" s="6" t="s">
        <v>1333</v>
      </c>
    </row>
    <row r="325" spans="1:33" s="1" customFormat="1" ht="63" hidden="1" customHeight="1" x14ac:dyDescent="0.25">
      <c r="A325" s="1" t="s">
        <v>1630</v>
      </c>
      <c r="B325" s="5" t="s">
        <v>40</v>
      </c>
      <c r="C325" s="6" t="s">
        <v>84</v>
      </c>
      <c r="D325" s="149"/>
      <c r="E325" s="7" t="s">
        <v>478</v>
      </c>
      <c r="F325" s="6" t="s">
        <v>287</v>
      </c>
      <c r="G325" s="9">
        <v>39317.289483</v>
      </c>
      <c r="H325" s="9">
        <v>39317.289483</v>
      </c>
      <c r="I325" s="9">
        <v>18808.733399000001</v>
      </c>
      <c r="J325" s="9">
        <v>5693.3279439999997</v>
      </c>
      <c r="K325" s="7" t="s">
        <v>527</v>
      </c>
      <c r="L325" s="7" t="s">
        <v>526</v>
      </c>
      <c r="M325" s="7" t="s">
        <v>527</v>
      </c>
      <c r="N325" s="7" t="s">
        <v>526</v>
      </c>
      <c r="O325" s="7" t="s">
        <v>526</v>
      </c>
      <c r="P325" s="7" t="s">
        <v>527</v>
      </c>
      <c r="Q325" s="9"/>
      <c r="R325" s="146"/>
      <c r="S325" s="146"/>
      <c r="T325" s="7">
        <v>6</v>
      </c>
      <c r="U325" s="6" t="s">
        <v>800</v>
      </c>
      <c r="V325" s="5" t="s">
        <v>1095</v>
      </c>
      <c r="W325" s="5" t="s">
        <v>1102</v>
      </c>
      <c r="X325" s="5" t="s">
        <v>1104</v>
      </c>
      <c r="Y325" s="5">
        <v>139843</v>
      </c>
      <c r="Z325" s="5">
        <v>1571681</v>
      </c>
      <c r="AA325" s="9">
        <v>140542</v>
      </c>
      <c r="AB325" s="9">
        <v>85628</v>
      </c>
      <c r="AC325" s="9">
        <v>60.926982681333698</v>
      </c>
      <c r="AD325" s="156"/>
      <c r="AE325" s="156"/>
      <c r="AF325" s="156"/>
      <c r="AG325" s="6" t="s">
        <v>1334</v>
      </c>
    </row>
    <row r="326" spans="1:33" s="1" customFormat="1" ht="125.25" hidden="1" customHeight="1" x14ac:dyDescent="0.25">
      <c r="A326" s="1" t="s">
        <v>1630</v>
      </c>
      <c r="B326" s="5" t="s">
        <v>40</v>
      </c>
      <c r="C326" s="6" t="s">
        <v>84</v>
      </c>
      <c r="D326" s="149"/>
      <c r="E326" s="7" t="s">
        <v>475</v>
      </c>
      <c r="F326" s="6" t="s">
        <v>284</v>
      </c>
      <c r="G326" s="9">
        <v>0</v>
      </c>
      <c r="H326" s="9">
        <v>0</v>
      </c>
      <c r="I326" s="9">
        <v>0</v>
      </c>
      <c r="J326" s="9">
        <v>0</v>
      </c>
      <c r="K326" s="7">
        <v>0</v>
      </c>
      <c r="L326" s="7">
        <v>0</v>
      </c>
      <c r="M326" s="7">
        <v>0</v>
      </c>
      <c r="N326" s="7">
        <v>0</v>
      </c>
      <c r="O326" s="7">
        <v>0</v>
      </c>
      <c r="P326" s="7">
        <v>0</v>
      </c>
      <c r="Q326" s="9"/>
      <c r="R326" s="146"/>
      <c r="S326" s="146"/>
      <c r="T326" s="7">
        <v>3</v>
      </c>
      <c r="U326" s="6" t="s">
        <v>801</v>
      </c>
      <c r="V326" s="5" t="s">
        <v>1095</v>
      </c>
      <c r="W326" s="5" t="s">
        <v>1102</v>
      </c>
      <c r="X326" s="5" t="s">
        <v>1104</v>
      </c>
      <c r="Y326" s="5">
        <v>0</v>
      </c>
      <c r="Z326" s="5">
        <v>5000</v>
      </c>
      <c r="AA326" s="9">
        <v>500</v>
      </c>
      <c r="AB326" s="9">
        <v>434</v>
      </c>
      <c r="AC326" s="9">
        <v>86.8</v>
      </c>
      <c r="AD326" s="156"/>
      <c r="AE326" s="156"/>
      <c r="AF326" s="156"/>
      <c r="AG326" s="6" t="s">
        <v>1335</v>
      </c>
    </row>
    <row r="327" spans="1:33" s="1" customFormat="1" ht="48" hidden="1" x14ac:dyDescent="0.25">
      <c r="A327" s="1" t="s">
        <v>1630</v>
      </c>
      <c r="B327" s="5" t="s">
        <v>40</v>
      </c>
      <c r="C327" s="6" t="s">
        <v>84</v>
      </c>
      <c r="D327" s="149"/>
      <c r="E327" s="7" t="s">
        <v>469</v>
      </c>
      <c r="F327" s="6" t="s">
        <v>288</v>
      </c>
      <c r="G327" s="9">
        <v>28480.373511999998</v>
      </c>
      <c r="H327" s="9">
        <v>28480.373511999998</v>
      </c>
      <c r="I327" s="9">
        <v>17887.449302000001</v>
      </c>
      <c r="J327" s="9">
        <v>477.75133899999997</v>
      </c>
      <c r="K327" s="7" t="s">
        <v>526</v>
      </c>
      <c r="L327" s="7" t="s">
        <v>526</v>
      </c>
      <c r="M327" s="7" t="s">
        <v>526</v>
      </c>
      <c r="N327" s="7" t="s">
        <v>526</v>
      </c>
      <c r="O327" s="7" t="s">
        <v>526</v>
      </c>
      <c r="P327" s="7" t="s">
        <v>526</v>
      </c>
      <c r="Q327" s="9"/>
      <c r="R327" s="154"/>
      <c r="S327" s="154"/>
      <c r="T327" s="60" t="s">
        <v>479</v>
      </c>
      <c r="U327" s="59" t="s">
        <v>1652</v>
      </c>
      <c r="V327" s="60" t="s">
        <v>1096</v>
      </c>
      <c r="W327" s="60" t="s">
        <v>1102</v>
      </c>
      <c r="X327" s="61" t="s">
        <v>1105</v>
      </c>
      <c r="Z327" s="5"/>
      <c r="AA327" s="5">
        <v>100</v>
      </c>
      <c r="AB327" s="9">
        <v>100</v>
      </c>
      <c r="AC327" s="9">
        <v>100</v>
      </c>
      <c r="AD327" s="157"/>
      <c r="AE327" s="157"/>
      <c r="AF327" s="157"/>
      <c r="AG327" s="62" t="s">
        <v>1654</v>
      </c>
    </row>
    <row r="328" spans="1:33" s="1" customFormat="1" ht="90" hidden="1" x14ac:dyDescent="0.25">
      <c r="A328" s="1" t="s">
        <v>1624</v>
      </c>
      <c r="B328" s="5" t="s">
        <v>41</v>
      </c>
      <c r="C328" s="6" t="s">
        <v>85</v>
      </c>
      <c r="D328" s="149"/>
      <c r="E328" s="7" t="s">
        <v>473</v>
      </c>
      <c r="F328" s="6" t="s">
        <v>291</v>
      </c>
      <c r="G328" s="8">
        <v>904.82799999999997</v>
      </c>
      <c r="H328" s="8">
        <v>904.82799999999997</v>
      </c>
      <c r="I328" s="8">
        <v>129.456549</v>
      </c>
      <c r="J328" s="8">
        <v>57.908433000000002</v>
      </c>
      <c r="K328" s="7" t="s">
        <v>527</v>
      </c>
      <c r="L328" s="7" t="s">
        <v>527</v>
      </c>
      <c r="M328" s="7" t="s">
        <v>526</v>
      </c>
      <c r="N328" s="7" t="s">
        <v>527</v>
      </c>
      <c r="O328" s="7" t="s">
        <v>526</v>
      </c>
      <c r="P328" s="7" t="s">
        <v>527</v>
      </c>
      <c r="Q328" s="9">
        <v>9672</v>
      </c>
      <c r="R328" s="183">
        <f>Q328-H328</f>
        <v>8767.1720000000005</v>
      </c>
      <c r="S328" s="184">
        <f>Q328/H328-1</f>
        <v>9.6893243798821445</v>
      </c>
      <c r="T328" s="7">
        <v>1</v>
      </c>
      <c r="U328" s="6" t="s">
        <v>807</v>
      </c>
      <c r="V328" s="5" t="s">
        <v>1098</v>
      </c>
      <c r="W328" s="5" t="s">
        <v>1100</v>
      </c>
      <c r="X328" s="5" t="s">
        <v>1104</v>
      </c>
      <c r="Y328" s="5">
        <v>570</v>
      </c>
      <c r="Z328" s="5">
        <v>600</v>
      </c>
      <c r="AA328" s="9">
        <v>300</v>
      </c>
      <c r="AB328" s="9">
        <v>120</v>
      </c>
      <c r="AC328" s="9">
        <v>40</v>
      </c>
      <c r="AD328" s="156">
        <v>700</v>
      </c>
      <c r="AE328" s="156">
        <f t="shared" ref="AE328:AE343" si="44">AD328-AA328</f>
        <v>400</v>
      </c>
      <c r="AF328" s="221">
        <f t="shared" ref="AF328:AF343" si="45">AD328/AA328-1</f>
        <v>1.3333333333333335</v>
      </c>
      <c r="AG328" s="6" t="s">
        <v>1341</v>
      </c>
    </row>
    <row r="329" spans="1:33" s="1" customFormat="1" ht="60" hidden="1" x14ac:dyDescent="0.25">
      <c r="A329" s="1" t="s">
        <v>1624</v>
      </c>
      <c r="B329" s="5" t="s">
        <v>41</v>
      </c>
      <c r="C329" s="6" t="s">
        <v>85</v>
      </c>
      <c r="D329" s="149"/>
      <c r="E329" s="7" t="s">
        <v>472</v>
      </c>
      <c r="F329" s="6" t="s">
        <v>292</v>
      </c>
      <c r="G329" s="8">
        <v>3501.8069820000001</v>
      </c>
      <c r="H329" s="8">
        <v>3501.8069820000001</v>
      </c>
      <c r="I329" s="8">
        <v>2530.1669790000001</v>
      </c>
      <c r="J329" s="8">
        <v>695.35456399999998</v>
      </c>
      <c r="K329" s="7" t="s">
        <v>526</v>
      </c>
      <c r="L329" s="7" t="s">
        <v>526</v>
      </c>
      <c r="M329" s="7" t="s">
        <v>526</v>
      </c>
      <c r="N329" s="7" t="s">
        <v>526</v>
      </c>
      <c r="O329" s="7" t="s">
        <v>526</v>
      </c>
      <c r="P329" s="7" t="s">
        <v>526</v>
      </c>
      <c r="Q329" s="9">
        <v>3000</v>
      </c>
      <c r="R329" s="183">
        <f>Q329-H329</f>
        <v>-501.80698200000006</v>
      </c>
      <c r="S329" s="184">
        <f>Q329/H329-1</f>
        <v>-0.14329944071143552</v>
      </c>
      <c r="T329" s="7">
        <v>2</v>
      </c>
      <c r="U329" s="6" t="s">
        <v>808</v>
      </c>
      <c r="V329" s="5" t="s">
        <v>1096</v>
      </c>
      <c r="W329" s="5" t="s">
        <v>1102</v>
      </c>
      <c r="X329" s="5" t="s">
        <v>1105</v>
      </c>
      <c r="Y329" s="5">
        <v>90</v>
      </c>
      <c r="Z329" s="5">
        <v>90</v>
      </c>
      <c r="AA329" s="9">
        <v>90</v>
      </c>
      <c r="AB329" s="9">
        <v>74</v>
      </c>
      <c r="AC329" s="9">
        <v>82.2222222222222</v>
      </c>
      <c r="AD329" s="156">
        <v>0.9</v>
      </c>
      <c r="AE329" s="156">
        <f t="shared" si="44"/>
        <v>-89.1</v>
      </c>
      <c r="AF329" s="221">
        <f t="shared" si="45"/>
        <v>-0.99</v>
      </c>
      <c r="AG329" s="6" t="s">
        <v>1342</v>
      </c>
    </row>
    <row r="330" spans="1:33" s="1" customFormat="1" ht="75" hidden="1" x14ac:dyDescent="0.25">
      <c r="A330" s="1" t="s">
        <v>1624</v>
      </c>
      <c r="B330" s="5" t="s">
        <v>41</v>
      </c>
      <c r="C330" s="6" t="s">
        <v>85</v>
      </c>
      <c r="D330" s="149"/>
      <c r="E330" s="7" t="s">
        <v>470</v>
      </c>
      <c r="F330" s="6" t="s">
        <v>293</v>
      </c>
      <c r="G330" s="8">
        <v>79.581999999999994</v>
      </c>
      <c r="H330" s="8">
        <v>79.581999999999994</v>
      </c>
      <c r="I330" s="8">
        <v>0</v>
      </c>
      <c r="J330" s="8">
        <v>0</v>
      </c>
      <c r="K330" s="7" t="s">
        <v>526</v>
      </c>
      <c r="L330" s="7" t="s">
        <v>526</v>
      </c>
      <c r="M330" s="7" t="s">
        <v>526</v>
      </c>
      <c r="N330" s="7" t="s">
        <v>526</v>
      </c>
      <c r="O330" s="7" t="s">
        <v>526</v>
      </c>
      <c r="P330" s="7" t="s">
        <v>526</v>
      </c>
      <c r="Q330" s="9">
        <v>970</v>
      </c>
      <c r="R330" s="183">
        <f>Q330-H330</f>
        <v>890.41800000000001</v>
      </c>
      <c r="S330" s="184">
        <f>Q330/H330-1</f>
        <v>11.188685883742556</v>
      </c>
      <c r="T330" s="7">
        <v>3</v>
      </c>
      <c r="U330" s="6" t="s">
        <v>809</v>
      </c>
      <c r="V330" s="5" t="s">
        <v>1095</v>
      </c>
      <c r="W330" s="5" t="s">
        <v>1102</v>
      </c>
      <c r="X330" s="5" t="s">
        <v>1104</v>
      </c>
      <c r="Y330" s="5">
        <v>248</v>
      </c>
      <c r="Z330" s="5">
        <v>475</v>
      </c>
      <c r="AA330" s="9">
        <v>43</v>
      </c>
      <c r="AB330" s="9">
        <v>19</v>
      </c>
      <c r="AC330" s="9">
        <v>44.1860465116279</v>
      </c>
      <c r="AD330" s="156">
        <v>44</v>
      </c>
      <c r="AE330" s="156">
        <f t="shared" si="44"/>
        <v>1</v>
      </c>
      <c r="AF330" s="221">
        <f t="shared" si="45"/>
        <v>2.3255813953488413E-2</v>
      </c>
      <c r="AG330" s="6" t="s">
        <v>1343</v>
      </c>
    </row>
    <row r="331" spans="1:33" s="1" customFormat="1" ht="90" hidden="1" x14ac:dyDescent="0.25">
      <c r="A331" s="1" t="s">
        <v>1624</v>
      </c>
      <c r="B331" s="5" t="s">
        <v>41</v>
      </c>
      <c r="C331" s="6" t="s">
        <v>85</v>
      </c>
      <c r="D331" s="149"/>
      <c r="E331" s="7" t="s">
        <v>470</v>
      </c>
      <c r="F331" s="6" t="s">
        <v>293</v>
      </c>
      <c r="G331" s="8">
        <v>0</v>
      </c>
      <c r="H331" s="8">
        <v>0</v>
      </c>
      <c r="I331" s="8">
        <v>0</v>
      </c>
      <c r="J331" s="8">
        <v>0</v>
      </c>
      <c r="K331" s="7">
        <v>0</v>
      </c>
      <c r="L331" s="7">
        <v>0</v>
      </c>
      <c r="M331" s="7">
        <v>0</v>
      </c>
      <c r="N331" s="7">
        <v>0</v>
      </c>
      <c r="O331" s="7">
        <v>0</v>
      </c>
      <c r="P331" s="7">
        <v>0</v>
      </c>
      <c r="Q331" s="9"/>
      <c r="R331" s="183"/>
      <c r="S331" s="184"/>
      <c r="T331" s="7">
        <v>4</v>
      </c>
      <c r="U331" s="6" t="s">
        <v>810</v>
      </c>
      <c r="V331" s="5" t="s">
        <v>1095</v>
      </c>
      <c r="W331" s="5" t="s">
        <v>1100</v>
      </c>
      <c r="X331" s="5" t="s">
        <v>1104</v>
      </c>
      <c r="Y331" s="5">
        <v>14298</v>
      </c>
      <c r="Z331" s="5">
        <v>26905</v>
      </c>
      <c r="AA331" s="9">
        <v>1505</v>
      </c>
      <c r="AB331" s="9">
        <v>505</v>
      </c>
      <c r="AC331" s="9">
        <v>33.554817275747503</v>
      </c>
      <c r="AD331" s="156">
        <v>3200</v>
      </c>
      <c r="AE331" s="156">
        <f t="shared" si="44"/>
        <v>1695</v>
      </c>
      <c r="AF331" s="221">
        <f t="shared" si="45"/>
        <v>1.1262458471760799</v>
      </c>
      <c r="AG331" s="6" t="s">
        <v>1344</v>
      </c>
    </row>
    <row r="332" spans="1:33" s="1" customFormat="1" ht="75" hidden="1" x14ac:dyDescent="0.25">
      <c r="A332" s="1" t="s">
        <v>1624</v>
      </c>
      <c r="B332" s="5" t="s">
        <v>41</v>
      </c>
      <c r="C332" s="6" t="s">
        <v>85</v>
      </c>
      <c r="D332" s="149"/>
      <c r="E332" s="7" t="s">
        <v>470</v>
      </c>
      <c r="F332" s="6" t="s">
        <v>293</v>
      </c>
      <c r="G332" s="8">
        <v>0</v>
      </c>
      <c r="H332" s="8">
        <v>0</v>
      </c>
      <c r="I332" s="8">
        <v>0</v>
      </c>
      <c r="J332" s="8">
        <v>0</v>
      </c>
      <c r="K332" s="7">
        <v>0</v>
      </c>
      <c r="L332" s="7">
        <v>0</v>
      </c>
      <c r="M332" s="7">
        <v>0</v>
      </c>
      <c r="N332" s="7">
        <v>0</v>
      </c>
      <c r="O332" s="7">
        <v>0</v>
      </c>
      <c r="P332" s="7">
        <v>0</v>
      </c>
      <c r="Q332" s="9"/>
      <c r="R332" s="183"/>
      <c r="S332" s="184"/>
      <c r="T332" s="7">
        <v>5</v>
      </c>
      <c r="U332" s="6" t="s">
        <v>811</v>
      </c>
      <c r="V332" s="5" t="s">
        <v>1095</v>
      </c>
      <c r="W332" s="5" t="s">
        <v>1102</v>
      </c>
      <c r="X332" s="5" t="s">
        <v>1104</v>
      </c>
      <c r="Y332" s="5">
        <v>1123</v>
      </c>
      <c r="Z332" s="5">
        <v>2820</v>
      </c>
      <c r="AA332" s="9">
        <v>237</v>
      </c>
      <c r="AB332" s="9">
        <v>96</v>
      </c>
      <c r="AC332" s="9">
        <v>40.506329113924103</v>
      </c>
      <c r="AD332" s="156">
        <v>349</v>
      </c>
      <c r="AE332" s="156">
        <f t="shared" si="44"/>
        <v>112</v>
      </c>
      <c r="AF332" s="221">
        <f t="shared" si="45"/>
        <v>0.47257383966244726</v>
      </c>
      <c r="AG332" s="6" t="s">
        <v>1345</v>
      </c>
    </row>
    <row r="333" spans="1:33" s="1" customFormat="1" ht="75" hidden="1" x14ac:dyDescent="0.25">
      <c r="A333" s="1" t="s">
        <v>1624</v>
      </c>
      <c r="B333" s="5" t="s">
        <v>41</v>
      </c>
      <c r="C333" s="6" t="s">
        <v>85</v>
      </c>
      <c r="D333" s="149"/>
      <c r="E333" s="7" t="s">
        <v>471</v>
      </c>
      <c r="F333" s="6" t="s">
        <v>294</v>
      </c>
      <c r="G333" s="8">
        <v>79.793999999999997</v>
      </c>
      <c r="H333" s="8">
        <v>79.793999999999997</v>
      </c>
      <c r="I333" s="8">
        <v>12.75</v>
      </c>
      <c r="J333" s="8">
        <v>3.06</v>
      </c>
      <c r="K333" s="7" t="s">
        <v>526</v>
      </c>
      <c r="L333" s="7" t="s">
        <v>526</v>
      </c>
      <c r="M333" s="7" t="s">
        <v>526</v>
      </c>
      <c r="N333" s="7" t="s">
        <v>526</v>
      </c>
      <c r="O333" s="7" t="s">
        <v>526</v>
      </c>
      <c r="P333" s="7" t="s">
        <v>526</v>
      </c>
      <c r="Q333" s="9">
        <v>920</v>
      </c>
      <c r="R333" s="183">
        <f>Q333-H333</f>
        <v>840.20600000000002</v>
      </c>
      <c r="S333" s="184">
        <f>Q333/H333-1</f>
        <v>10.529688949043788</v>
      </c>
      <c r="T333" s="7">
        <v>6</v>
      </c>
      <c r="U333" s="6" t="s">
        <v>812</v>
      </c>
      <c r="V333" s="5" t="s">
        <v>1095</v>
      </c>
      <c r="W333" s="5" t="s">
        <v>1100</v>
      </c>
      <c r="X333" s="5" t="s">
        <v>1104</v>
      </c>
      <c r="Y333" s="5">
        <v>2245</v>
      </c>
      <c r="Z333" s="5">
        <v>3299</v>
      </c>
      <c r="AA333" s="9">
        <v>334</v>
      </c>
      <c r="AB333" s="9">
        <v>84</v>
      </c>
      <c r="AC333" s="9">
        <v>25.149700598802401</v>
      </c>
      <c r="AD333" s="156">
        <v>385.00000000000006</v>
      </c>
      <c r="AE333" s="156">
        <f t="shared" si="44"/>
        <v>51.000000000000057</v>
      </c>
      <c r="AF333" s="221">
        <f t="shared" si="45"/>
        <v>0.15269461077844326</v>
      </c>
      <c r="AG333" s="6" t="s">
        <v>1346</v>
      </c>
    </row>
    <row r="334" spans="1:33" s="1" customFormat="1" ht="75" hidden="1" x14ac:dyDescent="0.25">
      <c r="A334" s="1" t="s">
        <v>1624</v>
      </c>
      <c r="B334" s="5" t="s">
        <v>41</v>
      </c>
      <c r="C334" s="6" t="s">
        <v>85</v>
      </c>
      <c r="D334" s="149"/>
      <c r="E334" s="7" t="s">
        <v>471</v>
      </c>
      <c r="F334" s="6" t="s">
        <v>294</v>
      </c>
      <c r="G334" s="8">
        <v>0</v>
      </c>
      <c r="H334" s="8">
        <v>0</v>
      </c>
      <c r="I334" s="8">
        <v>0</v>
      </c>
      <c r="J334" s="8">
        <v>0</v>
      </c>
      <c r="K334" s="7">
        <v>0</v>
      </c>
      <c r="L334" s="7">
        <v>0</v>
      </c>
      <c r="M334" s="7">
        <v>0</v>
      </c>
      <c r="N334" s="7">
        <v>0</v>
      </c>
      <c r="O334" s="7">
        <v>0</v>
      </c>
      <c r="P334" s="7">
        <v>0</v>
      </c>
      <c r="Q334" s="9"/>
      <c r="R334" s="183"/>
      <c r="S334" s="184"/>
      <c r="T334" s="7">
        <v>7</v>
      </c>
      <c r="U334" s="6" t="s">
        <v>813</v>
      </c>
      <c r="V334" s="5" t="s">
        <v>1095</v>
      </c>
      <c r="W334" s="5" t="s">
        <v>1102</v>
      </c>
      <c r="X334" s="5" t="s">
        <v>1104</v>
      </c>
      <c r="Y334" s="5">
        <v>303</v>
      </c>
      <c r="Z334" s="5">
        <v>747</v>
      </c>
      <c r="AA334" s="9">
        <v>47</v>
      </c>
      <c r="AB334" s="9">
        <v>16</v>
      </c>
      <c r="AC334" s="9">
        <v>34.042553191489397</v>
      </c>
      <c r="AD334" s="156">
        <v>80</v>
      </c>
      <c r="AE334" s="156">
        <f t="shared" si="44"/>
        <v>33</v>
      </c>
      <c r="AF334" s="221">
        <f t="shared" si="45"/>
        <v>0.7021276595744681</v>
      </c>
      <c r="AG334" s="6" t="s">
        <v>1347</v>
      </c>
    </row>
    <row r="335" spans="1:33" s="1" customFormat="1" ht="194.25" hidden="1" customHeight="1" x14ac:dyDescent="0.25">
      <c r="A335" s="1" t="s">
        <v>1624</v>
      </c>
      <c r="B335" s="5" t="s">
        <v>41</v>
      </c>
      <c r="C335" s="6" t="s">
        <v>85</v>
      </c>
      <c r="D335" s="149"/>
      <c r="E335" s="7" t="s">
        <v>474</v>
      </c>
      <c r="F335" s="6" t="s">
        <v>1802</v>
      </c>
      <c r="G335" s="8">
        <v>10239.752096</v>
      </c>
      <c r="H335" s="8">
        <v>10239.752096</v>
      </c>
      <c r="I335" s="8">
        <v>4669.9860740000004</v>
      </c>
      <c r="J335" s="8">
        <v>1792.036556</v>
      </c>
      <c r="K335" s="7" t="s">
        <v>527</v>
      </c>
      <c r="L335" s="7" t="s">
        <v>527</v>
      </c>
      <c r="M335" s="7" t="s">
        <v>526</v>
      </c>
      <c r="N335" s="7" t="s">
        <v>526</v>
      </c>
      <c r="O335" s="7" t="s">
        <v>526</v>
      </c>
      <c r="P335" s="7" t="s">
        <v>526</v>
      </c>
      <c r="Q335" s="9">
        <v>13786</v>
      </c>
      <c r="R335" s="183">
        <f>Q335-H335</f>
        <v>3546.2479039999998</v>
      </c>
      <c r="S335" s="184">
        <f>Q335/H335-1</f>
        <v>0.34632165610584331</v>
      </c>
      <c r="T335" s="7">
        <v>8</v>
      </c>
      <c r="U335" s="6" t="s">
        <v>805</v>
      </c>
      <c r="V335" s="5" t="s">
        <v>1096</v>
      </c>
      <c r="W335" s="5" t="s">
        <v>1102</v>
      </c>
      <c r="X335" s="5" t="s">
        <v>1105</v>
      </c>
      <c r="Y335" s="5">
        <v>100</v>
      </c>
      <c r="Z335" s="5">
        <v>100</v>
      </c>
      <c r="AA335" s="9">
        <v>100</v>
      </c>
      <c r="AB335" s="9">
        <v>33</v>
      </c>
      <c r="AC335" s="9">
        <v>33</v>
      </c>
      <c r="AD335" s="115">
        <v>100</v>
      </c>
      <c r="AE335" s="156">
        <f t="shared" si="44"/>
        <v>0</v>
      </c>
      <c r="AF335" s="221">
        <f t="shared" si="45"/>
        <v>0</v>
      </c>
      <c r="AG335" s="6" t="s">
        <v>1339</v>
      </c>
    </row>
    <row r="336" spans="1:33" s="1" customFormat="1" ht="75" hidden="1" x14ac:dyDescent="0.25">
      <c r="A336" s="1" t="s">
        <v>1624</v>
      </c>
      <c r="B336" s="5" t="s">
        <v>41</v>
      </c>
      <c r="C336" s="6" t="s">
        <v>85</v>
      </c>
      <c r="D336" s="149"/>
      <c r="E336" s="7" t="s">
        <v>475</v>
      </c>
      <c r="F336" s="6" t="s">
        <v>1665</v>
      </c>
      <c r="G336" s="8">
        <v>1578.454</v>
      </c>
      <c r="H336" s="8">
        <v>1578.454</v>
      </c>
      <c r="I336" s="8">
        <v>512.05604100000005</v>
      </c>
      <c r="J336" s="8">
        <v>195.59869599999999</v>
      </c>
      <c r="K336" s="7" t="s">
        <v>527</v>
      </c>
      <c r="L336" s="7" t="s">
        <v>527</v>
      </c>
      <c r="M336" s="7" t="s">
        <v>527</v>
      </c>
      <c r="N336" s="7" t="s">
        <v>527</v>
      </c>
      <c r="O336" s="7" t="s">
        <v>526</v>
      </c>
      <c r="P336" s="7" t="s">
        <v>527</v>
      </c>
      <c r="Q336" s="9">
        <v>1747</v>
      </c>
      <c r="R336" s="183">
        <f>Q336-H336</f>
        <v>168.54600000000005</v>
      </c>
      <c r="S336" s="184">
        <f>Q336/H336-1</f>
        <v>0.10677916492973516</v>
      </c>
      <c r="T336" s="7">
        <v>9</v>
      </c>
      <c r="U336" s="6" t="s">
        <v>814</v>
      </c>
      <c r="V336" s="5" t="s">
        <v>1095</v>
      </c>
      <c r="W336" s="5" t="s">
        <v>1102</v>
      </c>
      <c r="X336" s="5" t="s">
        <v>1104</v>
      </c>
      <c r="Y336" s="5">
        <v>186</v>
      </c>
      <c r="Z336" s="5">
        <v>499</v>
      </c>
      <c r="AA336" s="9">
        <v>34</v>
      </c>
      <c r="AB336" s="9">
        <v>13</v>
      </c>
      <c r="AC336" s="9">
        <v>38.235294117647101</v>
      </c>
      <c r="AD336" s="156">
        <v>55</v>
      </c>
      <c r="AE336" s="156">
        <f t="shared" si="44"/>
        <v>21</v>
      </c>
      <c r="AF336" s="221">
        <f t="shared" si="45"/>
        <v>0.61764705882352944</v>
      </c>
      <c r="AG336" s="6" t="s">
        <v>1348</v>
      </c>
    </row>
    <row r="337" spans="1:35" s="1" customFormat="1" ht="60" hidden="1" x14ac:dyDescent="0.25">
      <c r="A337" s="1" t="s">
        <v>1624</v>
      </c>
      <c r="B337" s="5" t="s">
        <v>41</v>
      </c>
      <c r="C337" s="6" t="s">
        <v>85</v>
      </c>
      <c r="D337" s="149"/>
      <c r="E337" s="7" t="s">
        <v>475</v>
      </c>
      <c r="F337" s="6" t="s">
        <v>1665</v>
      </c>
      <c r="G337" s="8">
        <v>0</v>
      </c>
      <c r="H337" s="8">
        <v>0</v>
      </c>
      <c r="I337" s="8">
        <v>0</v>
      </c>
      <c r="J337" s="8">
        <v>0</v>
      </c>
      <c r="K337" s="7">
        <v>0</v>
      </c>
      <c r="L337" s="7">
        <v>0</v>
      </c>
      <c r="M337" s="7">
        <v>0</v>
      </c>
      <c r="N337" s="7">
        <v>0</v>
      </c>
      <c r="O337" s="7">
        <v>0</v>
      </c>
      <c r="P337" s="7">
        <v>0</v>
      </c>
      <c r="Q337" s="9"/>
      <c r="R337" s="183"/>
      <c r="S337" s="184"/>
      <c r="T337" s="7">
        <v>10</v>
      </c>
      <c r="U337" s="6" t="s">
        <v>815</v>
      </c>
      <c r="V337" s="5" t="s">
        <v>1095</v>
      </c>
      <c r="W337" s="5" t="s">
        <v>1100</v>
      </c>
      <c r="X337" s="5" t="s">
        <v>1104</v>
      </c>
      <c r="Y337" s="5">
        <v>1483</v>
      </c>
      <c r="Z337" s="5">
        <v>2116</v>
      </c>
      <c r="AA337" s="9">
        <v>287</v>
      </c>
      <c r="AB337" s="9">
        <v>160</v>
      </c>
      <c r="AC337" s="9">
        <v>55.749128919860603</v>
      </c>
      <c r="AD337" s="156">
        <v>167.75</v>
      </c>
      <c r="AE337" s="156">
        <f t="shared" si="44"/>
        <v>-119.25</v>
      </c>
      <c r="AF337" s="221">
        <f t="shared" si="45"/>
        <v>-0.41550522648083621</v>
      </c>
      <c r="AG337" s="6" t="s">
        <v>1349</v>
      </c>
    </row>
    <row r="338" spans="1:35" s="1" customFormat="1" ht="60" hidden="1" x14ac:dyDescent="0.25">
      <c r="A338" s="1" t="s">
        <v>1624</v>
      </c>
      <c r="B338" s="5" t="s">
        <v>41</v>
      </c>
      <c r="C338" s="6" t="s">
        <v>85</v>
      </c>
      <c r="D338" s="149"/>
      <c r="E338" s="7" t="s">
        <v>475</v>
      </c>
      <c r="F338" s="6" t="s">
        <v>1665</v>
      </c>
      <c r="G338" s="8">
        <v>0</v>
      </c>
      <c r="H338" s="8">
        <v>0</v>
      </c>
      <c r="I338" s="8">
        <v>0</v>
      </c>
      <c r="J338" s="8">
        <v>0</v>
      </c>
      <c r="K338" s="7">
        <v>0</v>
      </c>
      <c r="L338" s="7">
        <v>0</v>
      </c>
      <c r="M338" s="7">
        <v>0</v>
      </c>
      <c r="N338" s="7">
        <v>0</v>
      </c>
      <c r="O338" s="7">
        <v>0</v>
      </c>
      <c r="P338" s="7">
        <v>0</v>
      </c>
      <c r="Q338" s="9"/>
      <c r="R338" s="183"/>
      <c r="S338" s="184"/>
      <c r="T338" s="7">
        <v>11</v>
      </c>
      <c r="U338" s="6" t="s">
        <v>816</v>
      </c>
      <c r="V338" s="5" t="s">
        <v>1095</v>
      </c>
      <c r="W338" s="5" t="s">
        <v>1100</v>
      </c>
      <c r="X338" s="5" t="s">
        <v>1104</v>
      </c>
      <c r="Y338" s="5">
        <v>336</v>
      </c>
      <c r="Z338" s="5">
        <v>498</v>
      </c>
      <c r="AA338" s="9">
        <v>32</v>
      </c>
      <c r="AB338" s="9">
        <v>16</v>
      </c>
      <c r="AC338" s="9">
        <v>50</v>
      </c>
      <c r="AD338" s="156">
        <v>42.7</v>
      </c>
      <c r="AE338" s="156">
        <f t="shared" si="44"/>
        <v>10.700000000000003</v>
      </c>
      <c r="AF338" s="221">
        <f t="shared" si="45"/>
        <v>0.33437500000000009</v>
      </c>
      <c r="AG338" s="6" t="s">
        <v>1350</v>
      </c>
    </row>
    <row r="339" spans="1:35" s="1" customFormat="1" ht="45" hidden="1" x14ac:dyDescent="0.25">
      <c r="A339" s="1" t="s">
        <v>1624</v>
      </c>
      <c r="B339" s="5" t="s">
        <v>41</v>
      </c>
      <c r="C339" s="6" t="s">
        <v>85</v>
      </c>
      <c r="D339" s="149"/>
      <c r="E339" s="7" t="s">
        <v>475</v>
      </c>
      <c r="F339" s="6" t="s">
        <v>1665</v>
      </c>
      <c r="G339" s="8">
        <v>0</v>
      </c>
      <c r="H339" s="8">
        <v>0</v>
      </c>
      <c r="I339" s="8">
        <v>0</v>
      </c>
      <c r="J339" s="8">
        <v>0</v>
      </c>
      <c r="K339" s="7">
        <v>0</v>
      </c>
      <c r="L339" s="7">
        <v>0</v>
      </c>
      <c r="M339" s="7">
        <v>0</v>
      </c>
      <c r="N339" s="7">
        <v>0</v>
      </c>
      <c r="O339" s="7">
        <v>0</v>
      </c>
      <c r="P339" s="7">
        <v>0</v>
      </c>
      <c r="Q339" s="9"/>
      <c r="R339" s="183"/>
      <c r="S339" s="184"/>
      <c r="T339" s="7">
        <v>12</v>
      </c>
      <c r="U339" s="6" t="s">
        <v>817</v>
      </c>
      <c r="V339" s="5" t="s">
        <v>1095</v>
      </c>
      <c r="W339" s="5" t="s">
        <v>1100</v>
      </c>
      <c r="X339" s="5" t="s">
        <v>1104</v>
      </c>
      <c r="Y339" s="5">
        <v>2230</v>
      </c>
      <c r="Z339" s="5">
        <v>4068</v>
      </c>
      <c r="AA339" s="9">
        <v>343</v>
      </c>
      <c r="AB339" s="9">
        <v>218</v>
      </c>
      <c r="AC339" s="9">
        <v>63.556851311953402</v>
      </c>
      <c r="AD339" s="156">
        <v>305</v>
      </c>
      <c r="AE339" s="156">
        <f t="shared" si="44"/>
        <v>-38</v>
      </c>
      <c r="AF339" s="221">
        <f t="shared" si="45"/>
        <v>-0.11078717201166177</v>
      </c>
      <c r="AG339" s="6" t="s">
        <v>1351</v>
      </c>
    </row>
    <row r="340" spans="1:35" s="1" customFormat="1" ht="60" hidden="1" x14ac:dyDescent="0.25">
      <c r="A340" s="1" t="s">
        <v>1624</v>
      </c>
      <c r="B340" s="5" t="s">
        <v>41</v>
      </c>
      <c r="C340" s="6" t="s">
        <v>85</v>
      </c>
      <c r="D340" s="149"/>
      <c r="E340" s="7" t="s">
        <v>476</v>
      </c>
      <c r="F340" s="6" t="s">
        <v>290</v>
      </c>
      <c r="G340" s="8">
        <v>10517.824000000001</v>
      </c>
      <c r="H340" s="8">
        <v>10517.824000000001</v>
      </c>
      <c r="I340" s="8">
        <v>788.39863500000001</v>
      </c>
      <c r="J340" s="8">
        <v>788.39863500000001</v>
      </c>
      <c r="K340" s="7" t="s">
        <v>526</v>
      </c>
      <c r="L340" s="7" t="s">
        <v>526</v>
      </c>
      <c r="M340" s="7" t="s">
        <v>526</v>
      </c>
      <c r="N340" s="7" t="s">
        <v>526</v>
      </c>
      <c r="O340" s="7" t="s">
        <v>526</v>
      </c>
      <c r="P340" s="7" t="s">
        <v>526</v>
      </c>
      <c r="Q340" s="9">
        <v>7003</v>
      </c>
      <c r="R340" s="183">
        <f>Q340-H340</f>
        <v>-3514.8240000000005</v>
      </c>
      <c r="S340" s="184">
        <f>Q340/H340-1</f>
        <v>-0.33417786796964855</v>
      </c>
      <c r="T340" s="7">
        <v>13</v>
      </c>
      <c r="U340" s="6" t="s">
        <v>803</v>
      </c>
      <c r="V340" s="5" t="s">
        <v>1098</v>
      </c>
      <c r="W340" s="5" t="s">
        <v>1102</v>
      </c>
      <c r="X340" s="5" t="s">
        <v>1105</v>
      </c>
      <c r="Y340" s="5">
        <v>0</v>
      </c>
      <c r="Z340" s="5">
        <v>100</v>
      </c>
      <c r="AA340" s="9">
        <v>100</v>
      </c>
      <c r="AB340" s="9">
        <v>43</v>
      </c>
      <c r="AC340" s="9">
        <v>43</v>
      </c>
      <c r="AD340" s="115">
        <v>100</v>
      </c>
      <c r="AE340" s="156">
        <f t="shared" si="44"/>
        <v>0</v>
      </c>
      <c r="AF340" s="221">
        <f t="shared" si="45"/>
        <v>0</v>
      </c>
      <c r="AG340" s="6" t="s">
        <v>1337</v>
      </c>
    </row>
    <row r="341" spans="1:35" s="1" customFormat="1" ht="45" hidden="1" x14ac:dyDescent="0.25">
      <c r="A341" s="1" t="s">
        <v>1624</v>
      </c>
      <c r="B341" s="5" t="s">
        <v>41</v>
      </c>
      <c r="C341" s="6" t="s">
        <v>85</v>
      </c>
      <c r="D341" s="149"/>
      <c r="E341" s="7" t="s">
        <v>476</v>
      </c>
      <c r="F341" s="6" t="s">
        <v>290</v>
      </c>
      <c r="G341" s="8">
        <v>0</v>
      </c>
      <c r="H341" s="8">
        <v>0</v>
      </c>
      <c r="I341" s="8">
        <v>0</v>
      </c>
      <c r="J341" s="8">
        <v>0</v>
      </c>
      <c r="K341" s="7">
        <v>0</v>
      </c>
      <c r="L341" s="7">
        <v>0</v>
      </c>
      <c r="M341" s="7">
        <v>0</v>
      </c>
      <c r="N341" s="7">
        <v>0</v>
      </c>
      <c r="O341" s="7">
        <v>0</v>
      </c>
      <c r="P341" s="7">
        <v>0</v>
      </c>
      <c r="Q341" s="9"/>
      <c r="R341" s="183"/>
      <c r="S341" s="184"/>
      <c r="T341" s="7">
        <v>17</v>
      </c>
      <c r="U341" s="6" t="s">
        <v>804</v>
      </c>
      <c r="V341" s="5" t="s">
        <v>1095</v>
      </c>
      <c r="W341" s="5" t="s">
        <v>1102</v>
      </c>
      <c r="X341" s="5" t="s">
        <v>1104</v>
      </c>
      <c r="Y341" s="5">
        <v>92</v>
      </c>
      <c r="Z341" s="5">
        <v>1287</v>
      </c>
      <c r="AA341" s="9">
        <v>84</v>
      </c>
      <c r="AB341" s="9">
        <v>50</v>
      </c>
      <c r="AC341" s="9">
        <v>59.523809523809497</v>
      </c>
      <c r="AD341" s="156">
        <v>109</v>
      </c>
      <c r="AE341" s="156">
        <f t="shared" si="44"/>
        <v>25</v>
      </c>
      <c r="AF341" s="221">
        <f t="shared" si="45"/>
        <v>0.29761904761904767</v>
      </c>
      <c r="AG341" s="6" t="s">
        <v>1338</v>
      </c>
    </row>
    <row r="342" spans="1:35" s="1" customFormat="1" ht="45" hidden="1" x14ac:dyDescent="0.25">
      <c r="A342" s="1" t="s">
        <v>1624</v>
      </c>
      <c r="B342" s="5" t="s">
        <v>41</v>
      </c>
      <c r="C342" s="6" t="s">
        <v>85</v>
      </c>
      <c r="D342" s="149"/>
      <c r="E342" s="7" t="s">
        <v>478</v>
      </c>
      <c r="F342" s="6" t="s">
        <v>289</v>
      </c>
      <c r="G342" s="8">
        <v>16580.423039000001</v>
      </c>
      <c r="H342" s="8">
        <v>16580.423039000001</v>
      </c>
      <c r="I342" s="8">
        <v>10107.13918</v>
      </c>
      <c r="J342" s="8">
        <v>3777.134364</v>
      </c>
      <c r="K342" s="7" t="s">
        <v>526</v>
      </c>
      <c r="L342" s="7" t="s">
        <v>526</v>
      </c>
      <c r="M342" s="7" t="s">
        <v>526</v>
      </c>
      <c r="N342" s="7" t="s">
        <v>526</v>
      </c>
      <c r="O342" s="7" t="s">
        <v>526</v>
      </c>
      <c r="P342" s="7" t="s">
        <v>526</v>
      </c>
      <c r="Q342" s="9">
        <v>21976</v>
      </c>
      <c r="R342" s="183">
        <f>Q342-H342</f>
        <v>5395.5769609999988</v>
      </c>
      <c r="S342" s="184">
        <f>Q342/H342-1</f>
        <v>0.32541853415372302</v>
      </c>
      <c r="T342" s="7">
        <v>18</v>
      </c>
      <c r="U342" s="6" t="s">
        <v>802</v>
      </c>
      <c r="V342" s="5" t="s">
        <v>1096</v>
      </c>
      <c r="W342" s="5" t="s">
        <v>1102</v>
      </c>
      <c r="X342" s="5" t="s">
        <v>1105</v>
      </c>
      <c r="Y342" s="5">
        <v>100</v>
      </c>
      <c r="Z342" s="5">
        <v>100</v>
      </c>
      <c r="AA342" s="9">
        <v>100</v>
      </c>
      <c r="AB342" s="9">
        <v>25</v>
      </c>
      <c r="AC342" s="9">
        <v>25</v>
      </c>
      <c r="AD342" s="156">
        <v>100</v>
      </c>
      <c r="AE342" s="156">
        <f t="shared" si="44"/>
        <v>0</v>
      </c>
      <c r="AF342" s="221">
        <f t="shared" si="45"/>
        <v>0</v>
      </c>
      <c r="AG342" s="6" t="s">
        <v>1336</v>
      </c>
    </row>
    <row r="343" spans="1:35" s="1" customFormat="1" ht="60" hidden="1" x14ac:dyDescent="0.25">
      <c r="A343" s="1" t="s">
        <v>1624</v>
      </c>
      <c r="B343" s="5" t="s">
        <v>41</v>
      </c>
      <c r="C343" s="6" t="s">
        <v>85</v>
      </c>
      <c r="D343" s="149"/>
      <c r="E343" s="7" t="s">
        <v>477</v>
      </c>
      <c r="F343" s="6" t="s">
        <v>229</v>
      </c>
      <c r="G343" s="8">
        <v>7835.73</v>
      </c>
      <c r="H343" s="8">
        <v>7835.73</v>
      </c>
      <c r="I343" s="8">
        <v>2761.6290789999998</v>
      </c>
      <c r="J343" s="8">
        <v>1533.8938740000001</v>
      </c>
      <c r="K343" s="7" t="s">
        <v>526</v>
      </c>
      <c r="L343" s="7" t="s">
        <v>526</v>
      </c>
      <c r="M343" s="7" t="s">
        <v>526</v>
      </c>
      <c r="N343" s="7" t="s">
        <v>526</v>
      </c>
      <c r="O343" s="7" t="s">
        <v>526</v>
      </c>
      <c r="P343" s="7" t="s">
        <v>526</v>
      </c>
      <c r="Q343" s="9">
        <v>8974</v>
      </c>
      <c r="R343" s="183">
        <f>Q343-H343</f>
        <v>1138.2700000000004</v>
      </c>
      <c r="S343" s="184">
        <f>Q343/H343-1</f>
        <v>0.14526661842610711</v>
      </c>
      <c r="T343" s="7">
        <v>16</v>
      </c>
      <c r="U343" s="6" t="s">
        <v>806</v>
      </c>
      <c r="V343" s="5" t="s">
        <v>1096</v>
      </c>
      <c r="W343" s="5" t="s">
        <v>1102</v>
      </c>
      <c r="X343" s="5" t="s">
        <v>1105</v>
      </c>
      <c r="Y343" s="5">
        <v>100</v>
      </c>
      <c r="Z343" s="5">
        <v>100</v>
      </c>
      <c r="AA343" s="9">
        <v>100</v>
      </c>
      <c r="AB343" s="9">
        <v>33</v>
      </c>
      <c r="AC343" s="9">
        <v>33</v>
      </c>
      <c r="AD343" s="156">
        <v>100</v>
      </c>
      <c r="AE343" s="156">
        <f t="shared" si="44"/>
        <v>0</v>
      </c>
      <c r="AF343" s="221">
        <f t="shared" si="45"/>
        <v>0</v>
      </c>
      <c r="AG343" s="6" t="s">
        <v>1340</v>
      </c>
    </row>
    <row r="344" spans="1:35" s="14" customFormat="1" ht="60" hidden="1" x14ac:dyDescent="0.25">
      <c r="A344" s="14" t="s">
        <v>1624</v>
      </c>
      <c r="B344" s="10" t="s">
        <v>41</v>
      </c>
      <c r="C344" s="11" t="s">
        <v>85</v>
      </c>
      <c r="D344" s="149"/>
      <c r="E344" s="12" t="s">
        <v>494</v>
      </c>
      <c r="F344" s="11" t="s">
        <v>295</v>
      </c>
      <c r="G344" s="69">
        <v>136.62001799999999</v>
      </c>
      <c r="H344" s="69">
        <v>136.62001799999999</v>
      </c>
      <c r="I344" s="69">
        <v>136.62001799999999</v>
      </c>
      <c r="J344" s="69">
        <v>126.23653400000001</v>
      </c>
      <c r="K344" s="12" t="s">
        <v>526</v>
      </c>
      <c r="L344" s="12" t="s">
        <v>526</v>
      </c>
      <c r="M344" s="12" t="s">
        <v>526</v>
      </c>
      <c r="N344" s="12" t="s">
        <v>526</v>
      </c>
      <c r="O344" s="12" t="s">
        <v>526</v>
      </c>
      <c r="P344" s="12" t="s">
        <v>526</v>
      </c>
      <c r="Q344" s="13"/>
      <c r="R344" s="219"/>
      <c r="S344" s="205"/>
      <c r="T344" s="12"/>
      <c r="U344" s="11"/>
      <c r="V344" s="10"/>
      <c r="W344" s="10"/>
      <c r="X344" s="10"/>
      <c r="Y344" s="10"/>
      <c r="Z344" s="10"/>
      <c r="AA344" s="13"/>
      <c r="AB344" s="13"/>
      <c r="AC344" s="13"/>
      <c r="AD344" s="206"/>
      <c r="AE344" s="13"/>
      <c r="AF344" s="225"/>
      <c r="AI344" s="11" t="s">
        <v>1633</v>
      </c>
    </row>
    <row r="345" spans="1:35" s="14" customFormat="1" ht="75" hidden="1" x14ac:dyDescent="0.25">
      <c r="A345" s="14" t="s">
        <v>1624</v>
      </c>
      <c r="B345" s="10" t="s">
        <v>41</v>
      </c>
      <c r="C345" s="11" t="s">
        <v>85</v>
      </c>
      <c r="D345" s="149"/>
      <c r="E345" s="12" t="s">
        <v>495</v>
      </c>
      <c r="F345" s="11" t="s">
        <v>296</v>
      </c>
      <c r="G345" s="69">
        <v>228.93390400000001</v>
      </c>
      <c r="H345" s="69">
        <v>228.93390400000001</v>
      </c>
      <c r="I345" s="69">
        <v>228.93390400000001</v>
      </c>
      <c r="J345" s="69">
        <v>227.846371</v>
      </c>
      <c r="K345" s="12" t="s">
        <v>526</v>
      </c>
      <c r="L345" s="12" t="s">
        <v>526</v>
      </c>
      <c r="M345" s="12" t="s">
        <v>526</v>
      </c>
      <c r="N345" s="12" t="s">
        <v>526</v>
      </c>
      <c r="O345" s="12" t="s">
        <v>526</v>
      </c>
      <c r="P345" s="12" t="s">
        <v>526</v>
      </c>
      <c r="Q345" s="13"/>
      <c r="R345" s="219"/>
      <c r="S345" s="205"/>
      <c r="T345" s="12"/>
      <c r="U345" s="11"/>
      <c r="V345" s="10"/>
      <c r="W345" s="10"/>
      <c r="X345" s="10"/>
      <c r="Y345" s="10"/>
      <c r="Z345" s="10"/>
      <c r="AA345" s="13"/>
      <c r="AB345" s="13"/>
      <c r="AC345" s="13"/>
      <c r="AD345" s="13"/>
      <c r="AE345" s="13"/>
      <c r="AF345" s="225"/>
      <c r="AG345" s="11"/>
      <c r="AI345" s="70" t="s">
        <v>1666</v>
      </c>
    </row>
    <row r="346" spans="1:35" s="14" customFormat="1" ht="45" hidden="1" x14ac:dyDescent="0.25">
      <c r="A346" s="14" t="s">
        <v>1624</v>
      </c>
      <c r="B346" s="10" t="s">
        <v>41</v>
      </c>
      <c r="C346" s="11" t="s">
        <v>85</v>
      </c>
      <c r="D346" s="149"/>
      <c r="E346" s="12" t="s">
        <v>522</v>
      </c>
      <c r="F346" s="11" t="s">
        <v>297</v>
      </c>
      <c r="G346" s="69">
        <v>863.32096100000001</v>
      </c>
      <c r="H346" s="69">
        <v>863.32096100000001</v>
      </c>
      <c r="I346" s="69">
        <v>863.32096100000001</v>
      </c>
      <c r="J346" s="69">
        <v>851.960961</v>
      </c>
      <c r="K346" s="12" t="s">
        <v>526</v>
      </c>
      <c r="L346" s="12" t="s">
        <v>526</v>
      </c>
      <c r="M346" s="12" t="s">
        <v>526</v>
      </c>
      <c r="N346" s="12" t="s">
        <v>526</v>
      </c>
      <c r="O346" s="12" t="s">
        <v>526</v>
      </c>
      <c r="P346" s="12" t="s">
        <v>526</v>
      </c>
      <c r="Q346" s="13"/>
      <c r="R346" s="219"/>
      <c r="S346" s="205"/>
      <c r="T346" s="12"/>
      <c r="U346" s="11"/>
      <c r="V346" s="10"/>
      <c r="W346" s="10"/>
      <c r="X346" s="10"/>
      <c r="Y346" s="10"/>
      <c r="Z346" s="10"/>
      <c r="AA346" s="13"/>
      <c r="AB346" s="13"/>
      <c r="AC346" s="13"/>
      <c r="AD346" s="13"/>
      <c r="AE346" s="13"/>
      <c r="AF346" s="225"/>
      <c r="AG346" s="11"/>
      <c r="AI346" s="70" t="s">
        <v>1666</v>
      </c>
    </row>
    <row r="347" spans="1:35" s="46" customFormat="1" ht="60" hidden="1" x14ac:dyDescent="0.25">
      <c r="A347" s="1" t="s">
        <v>1632</v>
      </c>
      <c r="B347" s="5" t="s">
        <v>42</v>
      </c>
      <c r="C347" s="6" t="s">
        <v>86</v>
      </c>
      <c r="D347" s="149"/>
      <c r="E347" s="7" t="s">
        <v>470</v>
      </c>
      <c r="F347" s="6" t="s">
        <v>302</v>
      </c>
      <c r="G347" s="9">
        <v>8573.0349999999999</v>
      </c>
      <c r="H347" s="9">
        <v>8573.0349999999999</v>
      </c>
      <c r="I347" s="9">
        <v>5026.1029779999999</v>
      </c>
      <c r="J347" s="9">
        <v>2642.6184870000002</v>
      </c>
      <c r="K347" s="7" t="s">
        <v>526</v>
      </c>
      <c r="L347" s="7" t="s">
        <v>526</v>
      </c>
      <c r="M347" s="7" t="s">
        <v>527</v>
      </c>
      <c r="N347" s="7" t="s">
        <v>526</v>
      </c>
      <c r="O347" s="7" t="s">
        <v>526</v>
      </c>
      <c r="P347" s="7" t="s">
        <v>526</v>
      </c>
      <c r="Q347" s="9"/>
      <c r="R347" s="146"/>
      <c r="S347" s="146"/>
      <c r="T347" s="7">
        <v>1</v>
      </c>
      <c r="U347" s="6" t="s">
        <v>837</v>
      </c>
      <c r="V347" s="5" t="s">
        <v>1097</v>
      </c>
      <c r="W347" s="5" t="s">
        <v>1100</v>
      </c>
      <c r="X347" s="5" t="s">
        <v>1105</v>
      </c>
      <c r="Y347" s="5">
        <v>90</v>
      </c>
      <c r="Z347" s="5">
        <v>100</v>
      </c>
      <c r="AA347" s="9">
        <v>100</v>
      </c>
      <c r="AB347" s="9">
        <v>100</v>
      </c>
      <c r="AC347" s="9">
        <v>100</v>
      </c>
      <c r="AD347" s="156"/>
      <c r="AE347" s="156"/>
      <c r="AF347" s="156"/>
      <c r="AG347" s="6" t="s">
        <v>1356</v>
      </c>
      <c r="AH347" s="1"/>
      <c r="AI347" s="1"/>
    </row>
    <row r="348" spans="1:35" s="1" customFormat="1" ht="45" hidden="1" customHeight="1" x14ac:dyDescent="0.2">
      <c r="A348" s="46" t="s">
        <v>1632</v>
      </c>
      <c r="B348" s="27" t="s">
        <v>42</v>
      </c>
      <c r="C348" s="28" t="s">
        <v>86</v>
      </c>
      <c r="D348" s="149"/>
      <c r="E348" s="30" t="s">
        <v>470</v>
      </c>
      <c r="F348" s="28" t="s">
        <v>302</v>
      </c>
      <c r="G348" s="39">
        <v>0</v>
      </c>
      <c r="H348" s="39">
        <v>0</v>
      </c>
      <c r="I348" s="39">
        <v>0</v>
      </c>
      <c r="J348" s="39">
        <v>0</v>
      </c>
      <c r="K348" s="30">
        <v>0</v>
      </c>
      <c r="L348" s="30">
        <v>0</v>
      </c>
      <c r="M348" s="30">
        <v>0</v>
      </c>
      <c r="N348" s="30">
        <v>0</v>
      </c>
      <c r="O348" s="30">
        <v>0</v>
      </c>
      <c r="P348" s="30">
        <v>0</v>
      </c>
      <c r="Q348" s="9"/>
      <c r="R348" s="146"/>
      <c r="S348" s="146"/>
      <c r="T348" s="30">
        <v>46</v>
      </c>
      <c r="U348" s="28" t="s">
        <v>838</v>
      </c>
      <c r="V348" s="27" t="s">
        <v>1095</v>
      </c>
      <c r="W348" s="27" t="s">
        <v>1100</v>
      </c>
      <c r="X348" s="27" t="s">
        <v>1104</v>
      </c>
      <c r="Y348" s="5">
        <v>4217</v>
      </c>
      <c r="Z348" s="5">
        <v>42170</v>
      </c>
      <c r="AA348" s="39">
        <v>4217</v>
      </c>
      <c r="AB348" s="39"/>
      <c r="AC348" s="39"/>
      <c r="AD348" s="299">
        <v>4217</v>
      </c>
      <c r="AE348" s="156"/>
      <c r="AF348" s="156"/>
      <c r="AG348" s="28" t="s">
        <v>1354</v>
      </c>
      <c r="AH348" s="46"/>
      <c r="AI348" s="55" t="s">
        <v>1613</v>
      </c>
    </row>
    <row r="349" spans="1:35" s="46" customFormat="1" ht="75" hidden="1" x14ac:dyDescent="0.25">
      <c r="A349" s="1" t="s">
        <v>1632</v>
      </c>
      <c r="B349" s="5" t="s">
        <v>42</v>
      </c>
      <c r="C349" s="6" t="s">
        <v>86</v>
      </c>
      <c r="D349" s="149"/>
      <c r="E349" s="7" t="s">
        <v>475</v>
      </c>
      <c r="F349" s="6" t="s">
        <v>303</v>
      </c>
      <c r="G349" s="9">
        <v>16358.471</v>
      </c>
      <c r="H349" s="9">
        <v>16358.471</v>
      </c>
      <c r="I349" s="9">
        <v>12388.873968</v>
      </c>
      <c r="J349" s="9">
        <v>7100.6352470000002</v>
      </c>
      <c r="K349" s="7" t="s">
        <v>527</v>
      </c>
      <c r="L349" s="7" t="s">
        <v>526</v>
      </c>
      <c r="M349" s="7" t="s">
        <v>527</v>
      </c>
      <c r="N349" s="7" t="s">
        <v>526</v>
      </c>
      <c r="O349" s="7" t="s">
        <v>526</v>
      </c>
      <c r="P349" s="7" t="s">
        <v>526</v>
      </c>
      <c r="Q349" s="9"/>
      <c r="R349" s="146"/>
      <c r="S349" s="146"/>
      <c r="T349" s="7">
        <v>2</v>
      </c>
      <c r="U349" s="6" t="s">
        <v>839</v>
      </c>
      <c r="V349" s="5" t="s">
        <v>1095</v>
      </c>
      <c r="W349" s="5" t="s">
        <v>1100</v>
      </c>
      <c r="X349" s="5" t="s">
        <v>1105</v>
      </c>
      <c r="Y349" s="5">
        <v>25</v>
      </c>
      <c r="Z349" s="5">
        <v>100</v>
      </c>
      <c r="AA349" s="9">
        <v>10</v>
      </c>
      <c r="AB349" s="9">
        <v>10</v>
      </c>
      <c r="AC349" s="9">
        <v>100</v>
      </c>
      <c r="AD349" s="156"/>
      <c r="AE349" s="156"/>
      <c r="AF349" s="156"/>
      <c r="AG349" s="6" t="s">
        <v>1357</v>
      </c>
      <c r="AH349" s="1"/>
      <c r="AI349" s="1"/>
    </row>
    <row r="350" spans="1:35" s="1" customFormat="1" ht="45" hidden="1" x14ac:dyDescent="0.25">
      <c r="A350" s="46" t="s">
        <v>1632</v>
      </c>
      <c r="B350" s="27" t="s">
        <v>42</v>
      </c>
      <c r="C350" s="28" t="s">
        <v>86</v>
      </c>
      <c r="D350" s="149"/>
      <c r="E350" s="30" t="s">
        <v>475</v>
      </c>
      <c r="F350" s="28" t="s">
        <v>303</v>
      </c>
      <c r="G350" s="39">
        <v>0</v>
      </c>
      <c r="H350" s="39">
        <v>0</v>
      </c>
      <c r="I350" s="39">
        <v>0</v>
      </c>
      <c r="J350" s="39">
        <v>0</v>
      </c>
      <c r="K350" s="30">
        <v>0</v>
      </c>
      <c r="L350" s="30">
        <v>0</v>
      </c>
      <c r="M350" s="30">
        <v>0</v>
      </c>
      <c r="N350" s="30">
        <v>0</v>
      </c>
      <c r="O350" s="30">
        <v>0</v>
      </c>
      <c r="P350" s="30">
        <v>0</v>
      </c>
      <c r="Q350" s="9"/>
      <c r="R350" s="146"/>
      <c r="S350" s="146"/>
      <c r="T350" s="30">
        <v>47</v>
      </c>
      <c r="U350" s="28" t="s">
        <v>840</v>
      </c>
      <c r="V350" s="27" t="s">
        <v>1098</v>
      </c>
      <c r="W350" s="27" t="s">
        <v>1100</v>
      </c>
      <c r="X350" s="27" t="s">
        <v>1105</v>
      </c>
      <c r="Y350" s="5"/>
      <c r="Z350" s="5">
        <v>100</v>
      </c>
      <c r="AA350" s="39">
        <v>100</v>
      </c>
      <c r="AB350" s="39"/>
      <c r="AC350" s="39"/>
      <c r="AD350" s="156">
        <v>100</v>
      </c>
      <c r="AE350" s="156"/>
      <c r="AF350" s="156"/>
      <c r="AG350" s="28" t="s">
        <v>1354</v>
      </c>
      <c r="AH350" s="46"/>
      <c r="AI350" s="46" t="s">
        <v>1613</v>
      </c>
    </row>
    <row r="351" spans="1:35" s="1" customFormat="1" ht="75.75" hidden="1" customHeight="1" x14ac:dyDescent="0.25">
      <c r="A351" s="1" t="s">
        <v>1632</v>
      </c>
      <c r="B351" s="5" t="s">
        <v>42</v>
      </c>
      <c r="C351" s="6" t="s">
        <v>86</v>
      </c>
      <c r="D351" s="149"/>
      <c r="E351" s="7" t="s">
        <v>476</v>
      </c>
      <c r="F351" s="6" t="s">
        <v>304</v>
      </c>
      <c r="G351" s="9">
        <v>9930.6</v>
      </c>
      <c r="H351" s="9">
        <v>9930.6</v>
      </c>
      <c r="I351" s="9">
        <v>7285.2259960000001</v>
      </c>
      <c r="J351" s="9">
        <v>4246.1282620000002</v>
      </c>
      <c r="K351" s="7" t="s">
        <v>527</v>
      </c>
      <c r="L351" s="7" t="s">
        <v>526</v>
      </c>
      <c r="M351" s="7" t="s">
        <v>527</v>
      </c>
      <c r="N351" s="7" t="s">
        <v>526</v>
      </c>
      <c r="O351" s="7" t="s">
        <v>526</v>
      </c>
      <c r="P351" s="7" t="s">
        <v>526</v>
      </c>
      <c r="Q351" s="9"/>
      <c r="R351" s="146"/>
      <c r="S351" s="146"/>
      <c r="T351" s="7">
        <v>3</v>
      </c>
      <c r="U351" s="6" t="s">
        <v>841</v>
      </c>
      <c r="V351" s="5" t="s">
        <v>1095</v>
      </c>
      <c r="W351" s="5" t="s">
        <v>1100</v>
      </c>
      <c r="X351" s="5" t="s">
        <v>1105</v>
      </c>
      <c r="Y351" s="5">
        <v>10.5</v>
      </c>
      <c r="Z351" s="5">
        <v>35</v>
      </c>
      <c r="AA351" s="9">
        <v>10.4</v>
      </c>
      <c r="AB351" s="9">
        <v>10.4</v>
      </c>
      <c r="AC351" s="9">
        <v>100</v>
      </c>
      <c r="AD351" s="156"/>
      <c r="AE351" s="156"/>
      <c r="AF351" s="156"/>
      <c r="AG351" s="6" t="s">
        <v>1364</v>
      </c>
    </row>
    <row r="352" spans="1:35" s="1" customFormat="1" ht="45" hidden="1" x14ac:dyDescent="0.25">
      <c r="A352" s="46" t="s">
        <v>1632</v>
      </c>
      <c r="B352" s="27" t="s">
        <v>42</v>
      </c>
      <c r="C352" s="28" t="s">
        <v>86</v>
      </c>
      <c r="D352" s="149"/>
      <c r="E352" s="30" t="s">
        <v>476</v>
      </c>
      <c r="F352" s="28" t="s">
        <v>304</v>
      </c>
      <c r="G352" s="39">
        <v>0</v>
      </c>
      <c r="H352" s="39">
        <v>0</v>
      </c>
      <c r="I352" s="39">
        <v>0</v>
      </c>
      <c r="J352" s="39">
        <v>0</v>
      </c>
      <c r="K352" s="30">
        <v>0</v>
      </c>
      <c r="L352" s="30">
        <v>0</v>
      </c>
      <c r="M352" s="30">
        <v>0</v>
      </c>
      <c r="N352" s="30">
        <v>0</v>
      </c>
      <c r="O352" s="30">
        <v>0</v>
      </c>
      <c r="P352" s="30">
        <v>0</v>
      </c>
      <c r="Q352" s="9"/>
      <c r="R352" s="146"/>
      <c r="S352" s="146"/>
      <c r="T352" s="30">
        <v>48</v>
      </c>
      <c r="U352" s="28" t="s">
        <v>842</v>
      </c>
      <c r="V352" s="27" t="s">
        <v>1097</v>
      </c>
      <c r="W352" s="27" t="s">
        <v>1100</v>
      </c>
      <c r="X352" s="27" t="s">
        <v>1105</v>
      </c>
      <c r="Y352" s="5">
        <v>0</v>
      </c>
      <c r="Z352" s="5">
        <v>100</v>
      </c>
      <c r="AA352" s="39">
        <v>10</v>
      </c>
      <c r="AB352" s="39"/>
      <c r="AC352" s="39"/>
      <c r="AD352" s="156">
        <v>20</v>
      </c>
      <c r="AE352" s="156"/>
      <c r="AF352" s="156"/>
      <c r="AG352" s="28" t="s">
        <v>1354</v>
      </c>
      <c r="AH352" s="46"/>
      <c r="AI352" s="46" t="s">
        <v>1613</v>
      </c>
    </row>
    <row r="353" spans="1:35" s="1" customFormat="1" ht="105" hidden="1" x14ac:dyDescent="0.25">
      <c r="A353" s="1" t="s">
        <v>1632</v>
      </c>
      <c r="B353" s="5" t="s">
        <v>42</v>
      </c>
      <c r="C353" s="6" t="s">
        <v>86</v>
      </c>
      <c r="D353" s="149"/>
      <c r="E353" s="7" t="s">
        <v>478</v>
      </c>
      <c r="F353" s="6" t="s">
        <v>305</v>
      </c>
      <c r="G353" s="9">
        <v>5043.3999999999996</v>
      </c>
      <c r="H353" s="9">
        <v>5043.3999999999996</v>
      </c>
      <c r="I353" s="9">
        <v>4222.8702780000003</v>
      </c>
      <c r="J353" s="9">
        <v>2455.7160170000002</v>
      </c>
      <c r="K353" s="7" t="s">
        <v>526</v>
      </c>
      <c r="L353" s="7" t="s">
        <v>526</v>
      </c>
      <c r="M353" s="7" t="s">
        <v>526</v>
      </c>
      <c r="N353" s="7" t="s">
        <v>526</v>
      </c>
      <c r="O353" s="7" t="s">
        <v>526</v>
      </c>
      <c r="P353" s="7" t="s">
        <v>526</v>
      </c>
      <c r="Q353" s="9"/>
      <c r="R353" s="146"/>
      <c r="S353" s="146"/>
      <c r="T353" s="7">
        <v>4</v>
      </c>
      <c r="U353" s="6" t="s">
        <v>843</v>
      </c>
      <c r="V353" s="5" t="s">
        <v>1099</v>
      </c>
      <c r="W353" s="5" t="s">
        <v>1100</v>
      </c>
      <c r="X353" s="5" t="s">
        <v>1104</v>
      </c>
      <c r="Y353" s="5">
        <v>17.399999999999999</v>
      </c>
      <c r="Z353" s="5">
        <v>17</v>
      </c>
      <c r="AA353" s="9">
        <v>17</v>
      </c>
      <c r="AB353" s="9">
        <v>17</v>
      </c>
      <c r="AC353" s="9">
        <v>100</v>
      </c>
      <c r="AD353" s="156"/>
      <c r="AE353" s="156"/>
      <c r="AF353" s="156"/>
      <c r="AG353" s="6" t="s">
        <v>1365</v>
      </c>
    </row>
    <row r="354" spans="1:35" s="1" customFormat="1" ht="30" hidden="1" customHeight="1" x14ac:dyDescent="0.2">
      <c r="A354" s="46" t="s">
        <v>1632</v>
      </c>
      <c r="B354" s="27" t="s">
        <v>42</v>
      </c>
      <c r="C354" s="28" t="s">
        <v>86</v>
      </c>
      <c r="D354" s="149"/>
      <c r="E354" s="30" t="s">
        <v>478</v>
      </c>
      <c r="F354" s="28" t="s">
        <v>305</v>
      </c>
      <c r="G354" s="39">
        <v>0</v>
      </c>
      <c r="H354" s="39">
        <v>0</v>
      </c>
      <c r="I354" s="39">
        <v>0</v>
      </c>
      <c r="J354" s="39">
        <v>0</v>
      </c>
      <c r="K354" s="30">
        <v>0</v>
      </c>
      <c r="L354" s="30">
        <v>0</v>
      </c>
      <c r="M354" s="30">
        <v>0</v>
      </c>
      <c r="N354" s="30">
        <v>0</v>
      </c>
      <c r="O354" s="30">
        <v>0</v>
      </c>
      <c r="P354" s="30">
        <v>0</v>
      </c>
      <c r="Q354" s="9"/>
      <c r="R354" s="146"/>
      <c r="S354" s="146"/>
      <c r="T354" s="30">
        <v>40</v>
      </c>
      <c r="U354" s="28" t="s">
        <v>844</v>
      </c>
      <c r="V354" s="27" t="s">
        <v>1099</v>
      </c>
      <c r="W354" s="27" t="s">
        <v>1100</v>
      </c>
      <c r="X354" s="27" t="s">
        <v>1105</v>
      </c>
      <c r="Y354" s="5">
        <v>17.399999999999999</v>
      </c>
      <c r="Z354" s="5">
        <v>15.7</v>
      </c>
      <c r="AA354" s="39">
        <v>17</v>
      </c>
      <c r="AB354" s="39"/>
      <c r="AC354" s="39"/>
      <c r="AD354" s="299">
        <v>16.2</v>
      </c>
      <c r="AE354" s="156"/>
      <c r="AF354" s="156"/>
      <c r="AG354" s="28" t="s">
        <v>1354</v>
      </c>
      <c r="AH354" s="46"/>
      <c r="AI354" s="55" t="s">
        <v>1613</v>
      </c>
    </row>
    <row r="355" spans="1:35" s="1" customFormat="1" ht="81" hidden="1" customHeight="1" x14ac:dyDescent="0.25">
      <c r="A355" s="1" t="s">
        <v>1632</v>
      </c>
      <c r="B355" s="5" t="s">
        <v>42</v>
      </c>
      <c r="C355" s="6" t="s">
        <v>86</v>
      </c>
      <c r="D355" s="149"/>
      <c r="E355" s="7" t="s">
        <v>477</v>
      </c>
      <c r="F355" s="6" t="s">
        <v>306</v>
      </c>
      <c r="G355" s="9">
        <v>6628.0479999999998</v>
      </c>
      <c r="H355" s="9">
        <v>6628.0479999999998</v>
      </c>
      <c r="I355" s="9">
        <v>3444.3511629999998</v>
      </c>
      <c r="J355" s="9">
        <v>1988.110698</v>
      </c>
      <c r="K355" s="7" t="s">
        <v>527</v>
      </c>
      <c r="L355" s="7" t="s">
        <v>526</v>
      </c>
      <c r="M355" s="7" t="s">
        <v>526</v>
      </c>
      <c r="N355" s="7" t="s">
        <v>526</v>
      </c>
      <c r="O355" s="7" t="s">
        <v>526</v>
      </c>
      <c r="P355" s="7" t="s">
        <v>526</v>
      </c>
      <c r="Q355" s="9"/>
      <c r="R355" s="146"/>
      <c r="S355" s="146"/>
      <c r="T355" s="7">
        <v>5</v>
      </c>
      <c r="U355" s="6" t="s">
        <v>845</v>
      </c>
      <c r="V355" s="5" t="s">
        <v>1095</v>
      </c>
      <c r="W355" s="5" t="s">
        <v>1100</v>
      </c>
      <c r="X355" s="5" t="s">
        <v>1105</v>
      </c>
      <c r="Y355" s="5">
        <v>20</v>
      </c>
      <c r="Z355" s="5">
        <v>100</v>
      </c>
      <c r="AA355" s="9">
        <v>19.5</v>
      </c>
      <c r="AB355" s="9">
        <v>19.5</v>
      </c>
      <c r="AC355" s="9">
        <v>100</v>
      </c>
      <c r="AD355" s="157"/>
      <c r="AE355" s="156"/>
      <c r="AF355" s="156"/>
      <c r="AG355" s="6" t="s">
        <v>1366</v>
      </c>
    </row>
    <row r="356" spans="1:35" s="1" customFormat="1" ht="60" hidden="1" x14ac:dyDescent="0.25">
      <c r="A356" s="46" t="s">
        <v>1632</v>
      </c>
      <c r="B356" s="27" t="s">
        <v>42</v>
      </c>
      <c r="C356" s="28" t="s">
        <v>86</v>
      </c>
      <c r="D356" s="149"/>
      <c r="E356" s="30" t="s">
        <v>477</v>
      </c>
      <c r="F356" s="28" t="s">
        <v>306</v>
      </c>
      <c r="G356" s="39">
        <v>0</v>
      </c>
      <c r="H356" s="39">
        <v>0</v>
      </c>
      <c r="I356" s="39">
        <v>0</v>
      </c>
      <c r="J356" s="39">
        <v>0</v>
      </c>
      <c r="K356" s="30">
        <v>0</v>
      </c>
      <c r="L356" s="30">
        <v>0</v>
      </c>
      <c r="M356" s="30">
        <v>0</v>
      </c>
      <c r="N356" s="30">
        <v>0</v>
      </c>
      <c r="O356" s="30">
        <v>0</v>
      </c>
      <c r="P356" s="30">
        <v>0</v>
      </c>
      <c r="Q356" s="9"/>
      <c r="R356" s="146"/>
      <c r="S356" s="146"/>
      <c r="T356" s="30">
        <v>49</v>
      </c>
      <c r="U356" s="28" t="s">
        <v>846</v>
      </c>
      <c r="V356" s="27" t="s">
        <v>1096</v>
      </c>
      <c r="W356" s="27" t="s">
        <v>1100</v>
      </c>
      <c r="X356" s="27" t="s">
        <v>1105</v>
      </c>
      <c r="Y356" s="5">
        <v>100</v>
      </c>
      <c r="Z356" s="5">
        <v>100</v>
      </c>
      <c r="AA356" s="39">
        <v>100</v>
      </c>
      <c r="AB356" s="39"/>
      <c r="AC356" s="39"/>
      <c r="AD356" s="156">
        <v>100</v>
      </c>
      <c r="AE356" s="156"/>
      <c r="AF356" s="156"/>
      <c r="AG356" s="28" t="s">
        <v>1354</v>
      </c>
      <c r="AH356" s="46"/>
      <c r="AI356" s="46" t="s">
        <v>1613</v>
      </c>
    </row>
    <row r="357" spans="1:35" s="14" customFormat="1" ht="30" hidden="1" x14ac:dyDescent="0.25">
      <c r="A357" s="14" t="s">
        <v>1632</v>
      </c>
      <c r="B357" s="10" t="s">
        <v>42</v>
      </c>
      <c r="C357" s="11" t="s">
        <v>86</v>
      </c>
      <c r="D357" s="149"/>
      <c r="E357" s="12">
        <v>10</v>
      </c>
      <c r="F357" s="11" t="s">
        <v>1803</v>
      </c>
      <c r="G357" s="39"/>
      <c r="H357" s="13"/>
      <c r="I357" s="39"/>
      <c r="J357" s="39"/>
      <c r="K357" s="30"/>
      <c r="L357" s="30"/>
      <c r="M357" s="30"/>
      <c r="N357" s="30"/>
      <c r="O357" s="30"/>
      <c r="P357" s="30"/>
      <c r="Q357" s="13"/>
      <c r="R357" s="12"/>
      <c r="S357" s="12"/>
      <c r="T357" s="12"/>
      <c r="U357" s="11"/>
      <c r="V357" s="10"/>
      <c r="W357" s="10"/>
      <c r="X357" s="10"/>
      <c r="Y357" s="10"/>
      <c r="Z357" s="10"/>
      <c r="AA357" s="13"/>
      <c r="AB357" s="39"/>
      <c r="AC357" s="39"/>
      <c r="AD357" s="13"/>
      <c r="AE357" s="13"/>
      <c r="AF357" s="13"/>
      <c r="AG357" s="11"/>
    </row>
    <row r="358" spans="1:35" s="1" customFormat="1" ht="90" hidden="1" customHeight="1" x14ac:dyDescent="0.25">
      <c r="A358" s="1" t="s">
        <v>1632</v>
      </c>
      <c r="B358" s="5" t="s">
        <v>42</v>
      </c>
      <c r="C358" s="6" t="s">
        <v>86</v>
      </c>
      <c r="D358" s="149"/>
      <c r="E358" s="7" t="s">
        <v>479</v>
      </c>
      <c r="F358" s="6" t="s">
        <v>307</v>
      </c>
      <c r="G358" s="9">
        <v>28812.664000000001</v>
      </c>
      <c r="H358" s="9">
        <v>28812.664000000001</v>
      </c>
      <c r="I358" s="9">
        <v>22701.735433000002</v>
      </c>
      <c r="J358" s="9">
        <v>11983.301642</v>
      </c>
      <c r="K358" s="7" t="s">
        <v>526</v>
      </c>
      <c r="L358" s="7" t="s">
        <v>526</v>
      </c>
      <c r="M358" s="7" t="s">
        <v>526</v>
      </c>
      <c r="N358" s="7" t="s">
        <v>526</v>
      </c>
      <c r="O358" s="7" t="s">
        <v>526</v>
      </c>
      <c r="P358" s="7" t="s">
        <v>526</v>
      </c>
      <c r="Q358" s="9"/>
      <c r="R358" s="146"/>
      <c r="S358" s="146"/>
      <c r="T358" s="7">
        <v>37</v>
      </c>
      <c r="U358" s="6" t="s">
        <v>847</v>
      </c>
      <c r="V358" s="5" t="s">
        <v>1096</v>
      </c>
      <c r="W358" s="5" t="s">
        <v>1100</v>
      </c>
      <c r="X358" s="5" t="s">
        <v>1105</v>
      </c>
      <c r="Y358" s="5">
        <v>100</v>
      </c>
      <c r="Z358" s="5">
        <v>100</v>
      </c>
      <c r="AA358" s="9">
        <v>100</v>
      </c>
      <c r="AB358" s="9">
        <v>100</v>
      </c>
      <c r="AC358" s="9">
        <v>100</v>
      </c>
      <c r="AD358" s="156">
        <v>100</v>
      </c>
      <c r="AE358" s="156"/>
      <c r="AF358" s="156"/>
      <c r="AG358" s="6" t="s">
        <v>1367</v>
      </c>
    </row>
    <row r="359" spans="1:35" s="1" customFormat="1" ht="60" hidden="1" x14ac:dyDescent="0.25">
      <c r="A359" s="1" t="s">
        <v>1632</v>
      </c>
      <c r="B359" s="5" t="s">
        <v>42</v>
      </c>
      <c r="C359" s="6" t="s">
        <v>86</v>
      </c>
      <c r="D359" s="149"/>
      <c r="E359" s="7" t="s">
        <v>489</v>
      </c>
      <c r="F359" s="6" t="s">
        <v>308</v>
      </c>
      <c r="G359" s="9">
        <v>48330.836730000003</v>
      </c>
      <c r="H359" s="9">
        <v>48330.836730000003</v>
      </c>
      <c r="I359" s="9">
        <v>26171.842299</v>
      </c>
      <c r="J359" s="9">
        <v>13508.649535</v>
      </c>
      <c r="K359" s="7" t="s">
        <v>527</v>
      </c>
      <c r="L359" s="7" t="s">
        <v>526</v>
      </c>
      <c r="M359" s="7" t="s">
        <v>526</v>
      </c>
      <c r="N359" s="7" t="s">
        <v>526</v>
      </c>
      <c r="O359" s="7" t="s">
        <v>526</v>
      </c>
      <c r="P359" s="7" t="s">
        <v>526</v>
      </c>
      <c r="Q359" s="9"/>
      <c r="R359" s="146"/>
      <c r="S359" s="146"/>
      <c r="T359" s="7">
        <v>9</v>
      </c>
      <c r="U359" s="6" t="s">
        <v>848</v>
      </c>
      <c r="V359" s="5" t="s">
        <v>1095</v>
      </c>
      <c r="W359" s="5" t="s">
        <v>1100</v>
      </c>
      <c r="X359" s="5" t="s">
        <v>1105</v>
      </c>
      <c r="Y359" s="5">
        <v>90</v>
      </c>
      <c r="Z359" s="5">
        <v>100</v>
      </c>
      <c r="AA359" s="9">
        <v>10</v>
      </c>
      <c r="AB359" s="9">
        <v>10</v>
      </c>
      <c r="AC359" s="9">
        <v>100</v>
      </c>
      <c r="AD359" s="156"/>
      <c r="AE359" s="156"/>
      <c r="AF359" s="156"/>
      <c r="AG359" s="6" t="s">
        <v>1368</v>
      </c>
    </row>
    <row r="360" spans="1:35" s="46" customFormat="1" ht="105" hidden="1" x14ac:dyDescent="0.25">
      <c r="A360" s="1" t="s">
        <v>1632</v>
      </c>
      <c r="B360" s="5" t="s">
        <v>42</v>
      </c>
      <c r="C360" s="6" t="s">
        <v>86</v>
      </c>
      <c r="D360" s="149"/>
      <c r="E360" s="7" t="s">
        <v>494</v>
      </c>
      <c r="F360" s="6" t="s">
        <v>300</v>
      </c>
      <c r="G360" s="9">
        <v>153562.807</v>
      </c>
      <c r="H360" s="9">
        <v>153562.807</v>
      </c>
      <c r="I360" s="9">
        <v>128639.640185</v>
      </c>
      <c r="J360" s="9">
        <v>36622.050332999999</v>
      </c>
      <c r="K360" s="7" t="s">
        <v>527</v>
      </c>
      <c r="L360" s="7" t="s">
        <v>527</v>
      </c>
      <c r="M360" s="7" t="s">
        <v>527</v>
      </c>
      <c r="N360" s="7" t="s">
        <v>527</v>
      </c>
      <c r="O360" s="7" t="s">
        <v>527</v>
      </c>
      <c r="P360" s="7" t="s">
        <v>527</v>
      </c>
      <c r="Q360" s="9"/>
      <c r="R360" s="146"/>
      <c r="S360" s="146"/>
      <c r="T360" s="7">
        <v>10</v>
      </c>
      <c r="U360" s="6" t="s">
        <v>821</v>
      </c>
      <c r="V360" s="5" t="s">
        <v>1095</v>
      </c>
      <c r="W360" s="5" t="s">
        <v>1100</v>
      </c>
      <c r="X360" s="5" t="s">
        <v>1105</v>
      </c>
      <c r="Y360" s="5">
        <v>6.6</v>
      </c>
      <c r="Z360" s="5">
        <v>33</v>
      </c>
      <c r="AA360" s="9">
        <v>6.6</v>
      </c>
      <c r="AB360" s="9">
        <v>6.6</v>
      </c>
      <c r="AC360" s="9">
        <v>100</v>
      </c>
      <c r="AD360" s="217"/>
      <c r="AE360" s="156"/>
      <c r="AF360" s="156"/>
      <c r="AG360" s="6" t="s">
        <v>1355</v>
      </c>
      <c r="AH360" s="1"/>
      <c r="AI360" s="1"/>
    </row>
    <row r="361" spans="1:35" s="46" customFormat="1" ht="60" hidden="1" x14ac:dyDescent="0.25">
      <c r="A361" s="1" t="s">
        <v>1632</v>
      </c>
      <c r="B361" s="5" t="s">
        <v>42</v>
      </c>
      <c r="C361" s="6" t="s">
        <v>86</v>
      </c>
      <c r="D361" s="149"/>
      <c r="E361" s="7" t="s">
        <v>494</v>
      </c>
      <c r="F361" s="6" t="s">
        <v>300</v>
      </c>
      <c r="G361" s="9">
        <v>0</v>
      </c>
      <c r="H361" s="9">
        <v>0</v>
      </c>
      <c r="I361" s="9">
        <v>0</v>
      </c>
      <c r="J361" s="9">
        <v>0</v>
      </c>
      <c r="K361" s="7">
        <v>0</v>
      </c>
      <c r="L361" s="7">
        <v>0</v>
      </c>
      <c r="M361" s="7">
        <v>0</v>
      </c>
      <c r="N361" s="7">
        <v>0</v>
      </c>
      <c r="O361" s="7">
        <v>0</v>
      </c>
      <c r="P361" s="7">
        <v>0</v>
      </c>
      <c r="Q361" s="9"/>
      <c r="R361" s="146"/>
      <c r="S361" s="146"/>
      <c r="T361" s="7">
        <v>11</v>
      </c>
      <c r="U361" s="6" t="s">
        <v>822</v>
      </c>
      <c r="V361" s="5" t="s">
        <v>1097</v>
      </c>
      <c r="W361" s="5" t="s">
        <v>1100</v>
      </c>
      <c r="X361" s="5" t="s">
        <v>1105</v>
      </c>
      <c r="Y361" s="5">
        <v>95</v>
      </c>
      <c r="Z361" s="5">
        <v>100</v>
      </c>
      <c r="AA361" s="9">
        <v>100</v>
      </c>
      <c r="AB361" s="9">
        <v>100</v>
      </c>
      <c r="AC361" s="9">
        <v>100</v>
      </c>
      <c r="AD361" s="156"/>
      <c r="AE361" s="156"/>
      <c r="AF361" s="156"/>
      <c r="AG361" s="6" t="s">
        <v>1356</v>
      </c>
      <c r="AH361" s="1"/>
      <c r="AI361" s="1"/>
    </row>
    <row r="362" spans="1:35" s="46" customFormat="1" ht="45" hidden="1" x14ac:dyDescent="0.25">
      <c r="A362" s="1" t="s">
        <v>1632</v>
      </c>
      <c r="B362" s="5" t="s">
        <v>42</v>
      </c>
      <c r="C362" s="6" t="s">
        <v>86</v>
      </c>
      <c r="D362" s="149"/>
      <c r="E362" s="7" t="s">
        <v>494</v>
      </c>
      <c r="F362" s="6" t="s">
        <v>300</v>
      </c>
      <c r="G362" s="9">
        <v>0</v>
      </c>
      <c r="H362" s="9">
        <v>0</v>
      </c>
      <c r="I362" s="9">
        <v>0</v>
      </c>
      <c r="J362" s="9">
        <v>0</v>
      </c>
      <c r="K362" s="7">
        <v>0</v>
      </c>
      <c r="L362" s="7">
        <v>0</v>
      </c>
      <c r="M362" s="7">
        <v>0</v>
      </c>
      <c r="N362" s="7">
        <v>0</v>
      </c>
      <c r="O362" s="7">
        <v>0</v>
      </c>
      <c r="P362" s="7">
        <v>0</v>
      </c>
      <c r="Q362" s="9"/>
      <c r="R362" s="146"/>
      <c r="S362" s="146"/>
      <c r="T362" s="7">
        <v>12</v>
      </c>
      <c r="U362" s="6" t="s">
        <v>823</v>
      </c>
      <c r="V362" s="5" t="s">
        <v>1095</v>
      </c>
      <c r="W362" s="5" t="s">
        <v>1100</v>
      </c>
      <c r="X362" s="5" t="s">
        <v>1105</v>
      </c>
      <c r="Y362" s="5">
        <v>25</v>
      </c>
      <c r="Z362" s="5">
        <v>100</v>
      </c>
      <c r="AA362" s="9">
        <v>10</v>
      </c>
      <c r="AB362" s="9">
        <v>10</v>
      </c>
      <c r="AC362" s="9">
        <v>100</v>
      </c>
      <c r="AD362" s="156"/>
      <c r="AE362" s="156"/>
      <c r="AF362" s="156"/>
      <c r="AG362" s="6" t="s">
        <v>1357</v>
      </c>
      <c r="AH362" s="1"/>
      <c r="AI362" s="1"/>
    </row>
    <row r="363" spans="1:35" s="46" customFormat="1" ht="45" hidden="1" customHeight="1" x14ac:dyDescent="0.25">
      <c r="A363" s="1" t="s">
        <v>1632</v>
      </c>
      <c r="B363" s="5" t="s">
        <v>42</v>
      </c>
      <c r="C363" s="6" t="s">
        <v>86</v>
      </c>
      <c r="D363" s="149"/>
      <c r="E363" s="7" t="s">
        <v>494</v>
      </c>
      <c r="F363" s="6" t="s">
        <v>300</v>
      </c>
      <c r="G363" s="9">
        <v>0</v>
      </c>
      <c r="H363" s="9">
        <v>0</v>
      </c>
      <c r="I363" s="9">
        <v>0</v>
      </c>
      <c r="J363" s="9">
        <v>0</v>
      </c>
      <c r="K363" s="7">
        <v>0</v>
      </c>
      <c r="L363" s="7">
        <v>0</v>
      </c>
      <c r="M363" s="7">
        <v>0</v>
      </c>
      <c r="N363" s="7">
        <v>0</v>
      </c>
      <c r="O363" s="7">
        <v>0</v>
      </c>
      <c r="P363" s="7">
        <v>0</v>
      </c>
      <c r="Q363" s="9"/>
      <c r="R363" s="146"/>
      <c r="S363" s="146"/>
      <c r="T363" s="7">
        <v>15</v>
      </c>
      <c r="U363" s="6" t="s">
        <v>824</v>
      </c>
      <c r="V363" s="5" t="s">
        <v>1095</v>
      </c>
      <c r="W363" s="5" t="s">
        <v>1100</v>
      </c>
      <c r="X363" s="5" t="s">
        <v>1104</v>
      </c>
      <c r="Y363" s="5">
        <v>66589</v>
      </c>
      <c r="Z363" s="5">
        <v>200000</v>
      </c>
      <c r="AA363" s="9">
        <v>7734</v>
      </c>
      <c r="AB363" s="9">
        <v>6018</v>
      </c>
      <c r="AC363" s="9">
        <v>77.812257564003104</v>
      </c>
      <c r="AD363" s="157">
        <v>20000</v>
      </c>
      <c r="AE363" s="156"/>
      <c r="AF363" s="156"/>
      <c r="AG363" s="6" t="s">
        <v>1358</v>
      </c>
      <c r="AH363" s="1"/>
      <c r="AI363" s="1"/>
    </row>
    <row r="364" spans="1:35" s="46" customFormat="1" ht="60" hidden="1" x14ac:dyDescent="0.25">
      <c r="A364" s="1" t="s">
        <v>1632</v>
      </c>
      <c r="B364" s="5" t="s">
        <v>42</v>
      </c>
      <c r="C364" s="6" t="s">
        <v>86</v>
      </c>
      <c r="D364" s="149"/>
      <c r="E364" s="7" t="s">
        <v>494</v>
      </c>
      <c r="F364" s="6" t="s">
        <v>300</v>
      </c>
      <c r="G364" s="9">
        <v>0</v>
      </c>
      <c r="H364" s="9">
        <v>0</v>
      </c>
      <c r="I364" s="9">
        <v>0</v>
      </c>
      <c r="J364" s="9">
        <v>0</v>
      </c>
      <c r="K364" s="7">
        <v>0</v>
      </c>
      <c r="L364" s="7">
        <v>0</v>
      </c>
      <c r="M364" s="7">
        <v>0</v>
      </c>
      <c r="N364" s="7">
        <v>0</v>
      </c>
      <c r="O364" s="7">
        <v>0</v>
      </c>
      <c r="P364" s="7">
        <v>0</v>
      </c>
      <c r="Q364" s="9"/>
      <c r="R364" s="146"/>
      <c r="S364" s="146"/>
      <c r="T364" s="7">
        <v>16</v>
      </c>
      <c r="U364" s="6" t="s">
        <v>825</v>
      </c>
      <c r="V364" s="5" t="s">
        <v>1098</v>
      </c>
      <c r="W364" s="5" t="s">
        <v>1100</v>
      </c>
      <c r="X364" s="5" t="s">
        <v>1105</v>
      </c>
      <c r="Y364" s="5">
        <v>87.3</v>
      </c>
      <c r="Z364" s="5">
        <v>95</v>
      </c>
      <c r="AA364" s="9">
        <v>95</v>
      </c>
      <c r="AB364" s="9">
        <v>47.46</v>
      </c>
      <c r="AC364" s="9">
        <v>49.9578947368421</v>
      </c>
      <c r="AD364" s="156">
        <v>95</v>
      </c>
      <c r="AE364" s="156"/>
      <c r="AF364" s="156"/>
      <c r="AG364" s="6" t="s">
        <v>1359</v>
      </c>
      <c r="AH364" s="1"/>
      <c r="AI364" s="1"/>
    </row>
    <row r="365" spans="1:35" s="46" customFormat="1" ht="75" hidden="1" x14ac:dyDescent="0.2">
      <c r="A365" s="1" t="s">
        <v>1632</v>
      </c>
      <c r="B365" s="5" t="s">
        <v>42</v>
      </c>
      <c r="C365" s="6" t="s">
        <v>86</v>
      </c>
      <c r="D365" s="149"/>
      <c r="E365" s="7" t="s">
        <v>494</v>
      </c>
      <c r="F365" s="6" t="s">
        <v>300</v>
      </c>
      <c r="G365" s="9">
        <v>0</v>
      </c>
      <c r="H365" s="9">
        <v>0</v>
      </c>
      <c r="I365" s="9">
        <v>0</v>
      </c>
      <c r="J365" s="9">
        <v>0</v>
      </c>
      <c r="K365" s="7">
        <v>0</v>
      </c>
      <c r="L365" s="7">
        <v>0</v>
      </c>
      <c r="M365" s="7">
        <v>0</v>
      </c>
      <c r="N365" s="7">
        <v>0</v>
      </c>
      <c r="O365" s="7">
        <v>0</v>
      </c>
      <c r="P365" s="7">
        <v>0</v>
      </c>
      <c r="Q365" s="9"/>
      <c r="R365" s="146"/>
      <c r="S365" s="146"/>
      <c r="T365" s="7">
        <v>17</v>
      </c>
      <c r="U365" s="6" t="s">
        <v>826</v>
      </c>
      <c r="V365" s="5" t="s">
        <v>1095</v>
      </c>
      <c r="W365" s="5" t="s">
        <v>1102</v>
      </c>
      <c r="X365" s="5" t="s">
        <v>1104</v>
      </c>
      <c r="Y365" s="5">
        <v>15978</v>
      </c>
      <c r="Z365" s="5">
        <v>47520</v>
      </c>
      <c r="AA365" s="9">
        <v>2160</v>
      </c>
      <c r="AB365" s="9">
        <v>1310</v>
      </c>
      <c r="AC365" s="9">
        <v>60.648148148148202</v>
      </c>
      <c r="AD365" s="247">
        <v>5040</v>
      </c>
      <c r="AE365" s="156"/>
      <c r="AF365" s="156"/>
      <c r="AG365" s="6" t="s">
        <v>1360</v>
      </c>
      <c r="AH365" s="1"/>
      <c r="AI365" s="1"/>
    </row>
    <row r="366" spans="1:35" s="1" customFormat="1" ht="60" hidden="1" x14ac:dyDescent="0.25">
      <c r="A366" s="1" t="s">
        <v>1632</v>
      </c>
      <c r="B366" s="5" t="s">
        <v>42</v>
      </c>
      <c r="C366" s="6" t="s">
        <v>86</v>
      </c>
      <c r="D366" s="149"/>
      <c r="E366" s="7" t="s">
        <v>494</v>
      </c>
      <c r="F366" s="6" t="s">
        <v>300</v>
      </c>
      <c r="G366" s="9">
        <v>0</v>
      </c>
      <c r="H366" s="9">
        <v>0</v>
      </c>
      <c r="I366" s="9">
        <v>0</v>
      </c>
      <c r="J366" s="9">
        <v>0</v>
      </c>
      <c r="K366" s="7">
        <v>0</v>
      </c>
      <c r="L366" s="7">
        <v>0</v>
      </c>
      <c r="M366" s="7">
        <v>0</v>
      </c>
      <c r="N366" s="7">
        <v>0</v>
      </c>
      <c r="O366" s="7">
        <v>0</v>
      </c>
      <c r="P366" s="7">
        <v>0</v>
      </c>
      <c r="Q366" s="9"/>
      <c r="R366" s="146"/>
      <c r="S366" s="146"/>
      <c r="T366" s="7">
        <v>18</v>
      </c>
      <c r="U366" s="6" t="s">
        <v>827</v>
      </c>
      <c r="V366" s="5" t="s">
        <v>1095</v>
      </c>
      <c r="W366" s="5" t="s">
        <v>1100</v>
      </c>
      <c r="X366" s="5" t="s">
        <v>1104</v>
      </c>
      <c r="Y366" s="5">
        <v>5</v>
      </c>
      <c r="Z366" s="5">
        <v>20</v>
      </c>
      <c r="AA366" s="9">
        <v>1</v>
      </c>
      <c r="AB366" s="9">
        <v>0</v>
      </c>
      <c r="AC366" s="9">
        <v>0</v>
      </c>
      <c r="AD366" s="156"/>
      <c r="AE366" s="156"/>
      <c r="AF366" s="156"/>
      <c r="AG366" s="6" t="s">
        <v>1361</v>
      </c>
    </row>
    <row r="367" spans="1:35" s="46" customFormat="1" ht="75" hidden="1" x14ac:dyDescent="0.25">
      <c r="A367" s="1" t="s">
        <v>1632</v>
      </c>
      <c r="B367" s="5" t="s">
        <v>42</v>
      </c>
      <c r="C367" s="6" t="s">
        <v>86</v>
      </c>
      <c r="D367" s="149"/>
      <c r="E367" s="7" t="s">
        <v>494</v>
      </c>
      <c r="F367" s="6" t="s">
        <v>300</v>
      </c>
      <c r="G367" s="9">
        <v>0</v>
      </c>
      <c r="H367" s="9">
        <v>0</v>
      </c>
      <c r="I367" s="9">
        <v>0</v>
      </c>
      <c r="J367" s="9">
        <v>0</v>
      </c>
      <c r="K367" s="7">
        <v>0</v>
      </c>
      <c r="L367" s="7">
        <v>0</v>
      </c>
      <c r="M367" s="7">
        <v>0</v>
      </c>
      <c r="N367" s="7">
        <v>0</v>
      </c>
      <c r="O367" s="7">
        <v>0</v>
      </c>
      <c r="P367" s="7">
        <v>0</v>
      </c>
      <c r="Q367" s="9"/>
      <c r="R367" s="146"/>
      <c r="S367" s="146"/>
      <c r="T367" s="7">
        <v>19</v>
      </c>
      <c r="U367" s="6" t="s">
        <v>828</v>
      </c>
      <c r="V367" s="5" t="s">
        <v>1095</v>
      </c>
      <c r="W367" s="5" t="s">
        <v>1100</v>
      </c>
      <c r="X367" s="5" t="s">
        <v>1105</v>
      </c>
      <c r="Y367" s="5">
        <v>19</v>
      </c>
      <c r="Z367" s="5">
        <v>22</v>
      </c>
      <c r="AA367" s="9">
        <v>3</v>
      </c>
      <c r="AB367" s="9">
        <v>3</v>
      </c>
      <c r="AC367" s="9">
        <v>100</v>
      </c>
      <c r="AD367" s="156"/>
      <c r="AE367" s="156"/>
      <c r="AF367" s="156"/>
      <c r="AG367" s="6" t="s">
        <v>1362</v>
      </c>
      <c r="AH367" s="1"/>
      <c r="AI367" s="1"/>
    </row>
    <row r="368" spans="1:35" s="1" customFormat="1" ht="90" hidden="1" x14ac:dyDescent="0.25">
      <c r="A368" s="1" t="s">
        <v>1632</v>
      </c>
      <c r="B368" s="5" t="s">
        <v>42</v>
      </c>
      <c r="C368" s="6" t="s">
        <v>86</v>
      </c>
      <c r="D368" s="149"/>
      <c r="E368" s="7" t="s">
        <v>494</v>
      </c>
      <c r="F368" s="6" t="s">
        <v>300</v>
      </c>
      <c r="G368" s="9">
        <v>0</v>
      </c>
      <c r="H368" s="9">
        <v>0</v>
      </c>
      <c r="I368" s="9">
        <v>0</v>
      </c>
      <c r="J368" s="9">
        <v>0</v>
      </c>
      <c r="K368" s="7">
        <v>0</v>
      </c>
      <c r="L368" s="7">
        <v>0</v>
      </c>
      <c r="M368" s="7">
        <v>0</v>
      </c>
      <c r="N368" s="7">
        <v>0</v>
      </c>
      <c r="O368" s="7">
        <v>0</v>
      </c>
      <c r="P368" s="7">
        <v>0</v>
      </c>
      <c r="Q368" s="9"/>
      <c r="R368" s="146"/>
      <c r="S368" s="146"/>
      <c r="T368" s="7">
        <v>36</v>
      </c>
      <c r="U368" s="6" t="s">
        <v>829</v>
      </c>
      <c r="V368" s="5" t="s">
        <v>1095</v>
      </c>
      <c r="W368" s="5" t="s">
        <v>1102</v>
      </c>
      <c r="X368" s="5" t="s">
        <v>1105</v>
      </c>
      <c r="Y368" s="5">
        <v>17</v>
      </c>
      <c r="Z368" s="5">
        <v>80</v>
      </c>
      <c r="AA368" s="9">
        <v>60</v>
      </c>
      <c r="AB368" s="9">
        <v>3</v>
      </c>
      <c r="AC368" s="9">
        <v>5</v>
      </c>
      <c r="AD368" s="156"/>
      <c r="AE368" s="156"/>
      <c r="AF368" s="156"/>
      <c r="AG368" s="6" t="s">
        <v>1363</v>
      </c>
    </row>
    <row r="369" spans="1:35" s="46" customFormat="1" ht="60" hidden="1" customHeight="1" x14ac:dyDescent="0.25">
      <c r="A369" s="46" t="s">
        <v>1632</v>
      </c>
      <c r="B369" s="27" t="s">
        <v>42</v>
      </c>
      <c r="C369" s="28" t="s">
        <v>86</v>
      </c>
      <c r="D369" s="149"/>
      <c r="E369" s="30" t="s">
        <v>494</v>
      </c>
      <c r="F369" s="28" t="s">
        <v>300</v>
      </c>
      <c r="G369" s="39">
        <v>0</v>
      </c>
      <c r="H369" s="39">
        <v>0</v>
      </c>
      <c r="I369" s="39">
        <v>0</v>
      </c>
      <c r="J369" s="39">
        <v>0</v>
      </c>
      <c r="K369" s="30">
        <v>0</v>
      </c>
      <c r="L369" s="30">
        <v>0</v>
      </c>
      <c r="M369" s="30">
        <v>0</v>
      </c>
      <c r="N369" s="30">
        <v>0</v>
      </c>
      <c r="O369" s="30">
        <v>0</v>
      </c>
      <c r="P369" s="30">
        <v>0</v>
      </c>
      <c r="Q369" s="9"/>
      <c r="R369" s="146"/>
      <c r="S369" s="146"/>
      <c r="T369" s="30">
        <v>41</v>
      </c>
      <c r="U369" s="28" t="s">
        <v>830</v>
      </c>
      <c r="V369" s="27" t="s">
        <v>1098</v>
      </c>
      <c r="W369" s="27" t="s">
        <v>1100</v>
      </c>
      <c r="X369" s="27" t="s">
        <v>1105</v>
      </c>
      <c r="Y369" s="5">
        <v>6.6</v>
      </c>
      <c r="Z369" s="5">
        <v>100</v>
      </c>
      <c r="AA369" s="39">
        <v>100</v>
      </c>
      <c r="AB369" s="39"/>
      <c r="AC369" s="39"/>
      <c r="AD369" s="157">
        <v>100</v>
      </c>
      <c r="AE369" s="156"/>
      <c r="AF369" s="156"/>
      <c r="AG369" s="28" t="s">
        <v>1354</v>
      </c>
      <c r="AI369" s="46" t="s">
        <v>1613</v>
      </c>
    </row>
    <row r="370" spans="1:35" s="1" customFormat="1" ht="150" hidden="1" x14ac:dyDescent="0.25">
      <c r="A370" s="46" t="s">
        <v>1632</v>
      </c>
      <c r="B370" s="27" t="s">
        <v>42</v>
      </c>
      <c r="C370" s="28" t="s">
        <v>86</v>
      </c>
      <c r="D370" s="149"/>
      <c r="E370" s="30" t="s">
        <v>494</v>
      </c>
      <c r="F370" s="28" t="s">
        <v>300</v>
      </c>
      <c r="G370" s="39">
        <v>0</v>
      </c>
      <c r="H370" s="39">
        <v>0</v>
      </c>
      <c r="I370" s="39">
        <v>0</v>
      </c>
      <c r="J370" s="39">
        <v>0</v>
      </c>
      <c r="K370" s="30">
        <v>0</v>
      </c>
      <c r="L370" s="30">
        <v>0</v>
      </c>
      <c r="M370" s="30">
        <v>0</v>
      </c>
      <c r="N370" s="30">
        <v>0</v>
      </c>
      <c r="O370" s="30">
        <v>0</v>
      </c>
      <c r="P370" s="30">
        <v>0</v>
      </c>
      <c r="Q370" s="9"/>
      <c r="R370" s="146"/>
      <c r="S370" s="146"/>
      <c r="T370" s="30">
        <v>42</v>
      </c>
      <c r="U370" s="28" t="s">
        <v>831</v>
      </c>
      <c r="V370" s="27" t="s">
        <v>1096</v>
      </c>
      <c r="W370" s="27" t="s">
        <v>1100</v>
      </c>
      <c r="X370" s="27" t="s">
        <v>1104</v>
      </c>
      <c r="Y370" s="5">
        <v>20</v>
      </c>
      <c r="Z370" s="5">
        <v>20</v>
      </c>
      <c r="AA370" s="39">
        <v>20</v>
      </c>
      <c r="AB370" s="39"/>
      <c r="AC370" s="39"/>
      <c r="AD370" s="156">
        <v>20</v>
      </c>
      <c r="AE370" s="156"/>
      <c r="AF370" s="156"/>
      <c r="AG370" s="28" t="s">
        <v>1354</v>
      </c>
      <c r="AH370" s="46"/>
      <c r="AI370" s="46" t="s">
        <v>1613</v>
      </c>
    </row>
    <row r="371" spans="1:35" s="46" customFormat="1" ht="75" hidden="1" x14ac:dyDescent="0.25">
      <c r="A371" s="46" t="s">
        <v>1632</v>
      </c>
      <c r="B371" s="27" t="s">
        <v>42</v>
      </c>
      <c r="C371" s="28" t="s">
        <v>86</v>
      </c>
      <c r="D371" s="149"/>
      <c r="E371" s="30" t="s">
        <v>494</v>
      </c>
      <c r="F371" s="28" t="s">
        <v>300</v>
      </c>
      <c r="G371" s="39">
        <v>0</v>
      </c>
      <c r="H371" s="39">
        <v>0</v>
      </c>
      <c r="I371" s="39">
        <v>0</v>
      </c>
      <c r="J371" s="39">
        <v>0</v>
      </c>
      <c r="K371" s="30">
        <v>0</v>
      </c>
      <c r="L371" s="30">
        <v>0</v>
      </c>
      <c r="M371" s="30">
        <v>0</v>
      </c>
      <c r="N371" s="30">
        <v>0</v>
      </c>
      <c r="O371" s="30">
        <v>0</v>
      </c>
      <c r="P371" s="30">
        <v>0</v>
      </c>
      <c r="Q371" s="9"/>
      <c r="R371" s="146"/>
      <c r="S371" s="146"/>
      <c r="T371" s="30">
        <v>43</v>
      </c>
      <c r="U371" s="28" t="s">
        <v>832</v>
      </c>
      <c r="V371" s="27" t="s">
        <v>1096</v>
      </c>
      <c r="W371" s="27" t="s">
        <v>1100</v>
      </c>
      <c r="X371" s="27" t="s">
        <v>1104</v>
      </c>
      <c r="Y371" s="5">
        <v>20</v>
      </c>
      <c r="Z371" s="5">
        <v>20</v>
      </c>
      <c r="AA371" s="39">
        <v>20</v>
      </c>
      <c r="AB371" s="39"/>
      <c r="AC371" s="39"/>
      <c r="AD371" s="156">
        <v>20</v>
      </c>
      <c r="AE371" s="156"/>
      <c r="AF371" s="156"/>
      <c r="AG371" s="28" t="s">
        <v>1354</v>
      </c>
      <c r="AI371" s="46" t="s">
        <v>1613</v>
      </c>
    </row>
    <row r="372" spans="1:35" s="1" customFormat="1" ht="75" hidden="1" customHeight="1" x14ac:dyDescent="0.2">
      <c r="A372" s="46" t="s">
        <v>1632</v>
      </c>
      <c r="B372" s="27" t="s">
        <v>42</v>
      </c>
      <c r="C372" s="28" t="s">
        <v>86</v>
      </c>
      <c r="D372" s="149"/>
      <c r="E372" s="30" t="s">
        <v>494</v>
      </c>
      <c r="F372" s="28" t="s">
        <v>300</v>
      </c>
      <c r="G372" s="39">
        <v>0</v>
      </c>
      <c r="H372" s="39">
        <v>0</v>
      </c>
      <c r="I372" s="39">
        <v>0</v>
      </c>
      <c r="J372" s="39">
        <v>0</v>
      </c>
      <c r="K372" s="30">
        <v>0</v>
      </c>
      <c r="L372" s="30">
        <v>0</v>
      </c>
      <c r="M372" s="30">
        <v>0</v>
      </c>
      <c r="N372" s="30">
        <v>0</v>
      </c>
      <c r="O372" s="30">
        <v>0</v>
      </c>
      <c r="P372" s="30">
        <v>0</v>
      </c>
      <c r="Q372" s="9"/>
      <c r="R372" s="146"/>
      <c r="S372" s="146"/>
      <c r="T372" s="30">
        <v>44</v>
      </c>
      <c r="U372" s="28" t="s">
        <v>833</v>
      </c>
      <c r="V372" s="27" t="s">
        <v>1095</v>
      </c>
      <c r="W372" s="27" t="s">
        <v>1100</v>
      </c>
      <c r="X372" s="27" t="s">
        <v>1104</v>
      </c>
      <c r="Y372" s="5">
        <v>20213</v>
      </c>
      <c r="Z372" s="5">
        <v>106428</v>
      </c>
      <c r="AA372" s="39">
        <v>4888</v>
      </c>
      <c r="AB372" s="39"/>
      <c r="AC372" s="39"/>
      <c r="AD372" s="299">
        <v>10088</v>
      </c>
      <c r="AE372" s="156"/>
      <c r="AF372" s="156"/>
      <c r="AG372" s="28" t="s">
        <v>1354</v>
      </c>
      <c r="AH372" s="46"/>
      <c r="AI372" s="46" t="s">
        <v>1613</v>
      </c>
    </row>
    <row r="373" spans="1:35" s="46" customFormat="1" ht="120" hidden="1" x14ac:dyDescent="0.25">
      <c r="A373" s="46" t="s">
        <v>1632</v>
      </c>
      <c r="B373" s="27" t="s">
        <v>42</v>
      </c>
      <c r="C373" s="28" t="s">
        <v>86</v>
      </c>
      <c r="D373" s="149"/>
      <c r="E373" s="30" t="s">
        <v>494</v>
      </c>
      <c r="F373" s="28" t="s">
        <v>300</v>
      </c>
      <c r="G373" s="39">
        <v>0</v>
      </c>
      <c r="H373" s="39">
        <v>0</v>
      </c>
      <c r="I373" s="39">
        <v>0</v>
      </c>
      <c r="J373" s="39">
        <v>0</v>
      </c>
      <c r="K373" s="30">
        <v>0</v>
      </c>
      <c r="L373" s="30">
        <v>0</v>
      </c>
      <c r="M373" s="30">
        <v>0</v>
      </c>
      <c r="N373" s="30">
        <v>0</v>
      </c>
      <c r="O373" s="30">
        <v>0</v>
      </c>
      <c r="P373" s="30">
        <v>0</v>
      </c>
      <c r="Q373" s="9"/>
      <c r="R373" s="146"/>
      <c r="S373" s="146"/>
      <c r="T373" s="30">
        <v>45</v>
      </c>
      <c r="U373" s="28" t="s">
        <v>829</v>
      </c>
      <c r="V373" s="27" t="s">
        <v>1097</v>
      </c>
      <c r="W373" s="27" t="s">
        <v>1102</v>
      </c>
      <c r="X373" s="27" t="s">
        <v>1105</v>
      </c>
      <c r="Y373" s="5">
        <v>17</v>
      </c>
      <c r="Z373" s="5">
        <v>100</v>
      </c>
      <c r="AA373" s="39">
        <v>20</v>
      </c>
      <c r="AB373" s="39"/>
      <c r="AC373" s="39"/>
      <c r="AD373" s="156">
        <v>30</v>
      </c>
      <c r="AE373" s="156"/>
      <c r="AF373" s="156"/>
      <c r="AG373" s="28" t="s">
        <v>1354</v>
      </c>
      <c r="AI373" s="46" t="s">
        <v>1613</v>
      </c>
    </row>
    <row r="374" spans="1:35" s="1" customFormat="1" ht="75" hidden="1" customHeight="1" x14ac:dyDescent="0.2">
      <c r="A374" s="46" t="s">
        <v>1632</v>
      </c>
      <c r="B374" s="27" t="s">
        <v>42</v>
      </c>
      <c r="C374" s="28" t="s">
        <v>86</v>
      </c>
      <c r="D374" s="149"/>
      <c r="E374" s="30" t="s">
        <v>494</v>
      </c>
      <c r="F374" s="28" t="s">
        <v>300</v>
      </c>
      <c r="G374" s="39">
        <v>0</v>
      </c>
      <c r="H374" s="39">
        <v>0</v>
      </c>
      <c r="I374" s="39">
        <v>0</v>
      </c>
      <c r="J374" s="39">
        <v>0</v>
      </c>
      <c r="K374" s="30">
        <v>0</v>
      </c>
      <c r="L374" s="30">
        <v>0</v>
      </c>
      <c r="M374" s="30">
        <v>0</v>
      </c>
      <c r="N374" s="30">
        <v>0</v>
      </c>
      <c r="O374" s="30">
        <v>0</v>
      </c>
      <c r="P374" s="30">
        <v>0</v>
      </c>
      <c r="Q374" s="9"/>
      <c r="R374" s="146"/>
      <c r="S374" s="146"/>
      <c r="T374" s="30">
        <v>50</v>
      </c>
      <c r="U374" s="28" t="s">
        <v>834</v>
      </c>
      <c r="V374" s="27" t="s">
        <v>1095</v>
      </c>
      <c r="W374" s="27" t="s">
        <v>1100</v>
      </c>
      <c r="X374" s="27" t="s">
        <v>1104</v>
      </c>
      <c r="Y374" s="5">
        <v>309225</v>
      </c>
      <c r="Z374" s="5">
        <v>1244125</v>
      </c>
      <c r="AA374" s="39">
        <v>60625</v>
      </c>
      <c r="AB374" s="39"/>
      <c r="AC374" s="39"/>
      <c r="AD374" s="299">
        <v>131500</v>
      </c>
      <c r="AE374" s="156"/>
      <c r="AF374" s="156"/>
      <c r="AG374" s="28" t="s">
        <v>1354</v>
      </c>
      <c r="AH374" s="46"/>
      <c r="AI374" s="46" t="s">
        <v>1613</v>
      </c>
    </row>
    <row r="375" spans="1:35" s="46" customFormat="1" ht="60" hidden="1" customHeight="1" x14ac:dyDescent="0.25">
      <c r="A375" s="46" t="s">
        <v>1632</v>
      </c>
      <c r="B375" s="27" t="s">
        <v>42</v>
      </c>
      <c r="C375" s="28" t="s">
        <v>86</v>
      </c>
      <c r="D375" s="149"/>
      <c r="E375" s="30" t="s">
        <v>495</v>
      </c>
      <c r="F375" s="28" t="s">
        <v>298</v>
      </c>
      <c r="G375" s="39">
        <v>3110342.44215</v>
      </c>
      <c r="H375" s="39">
        <v>3110342.44215</v>
      </c>
      <c r="I375" s="39">
        <v>1190912.996053</v>
      </c>
      <c r="J375" s="39">
        <v>1190253.580203</v>
      </c>
      <c r="K375" s="30" t="s">
        <v>527</v>
      </c>
      <c r="L375" s="30" t="s">
        <v>527</v>
      </c>
      <c r="M375" s="30" t="s">
        <v>526</v>
      </c>
      <c r="N375" s="30" t="s">
        <v>527</v>
      </c>
      <c r="O375" s="30" t="s">
        <v>526</v>
      </c>
      <c r="P375" s="30" t="s">
        <v>527</v>
      </c>
      <c r="Q375" s="9"/>
      <c r="R375" s="146"/>
      <c r="S375" s="146"/>
      <c r="T375" s="30">
        <v>38</v>
      </c>
      <c r="U375" s="28" t="s">
        <v>818</v>
      </c>
      <c r="V375" s="27" t="s">
        <v>1098</v>
      </c>
      <c r="W375" s="27" t="s">
        <v>1101</v>
      </c>
      <c r="X375" s="27" t="s">
        <v>1105</v>
      </c>
      <c r="Y375" s="5">
        <v>100</v>
      </c>
      <c r="Z375" s="5">
        <v>100</v>
      </c>
      <c r="AA375" s="39">
        <v>100</v>
      </c>
      <c r="AB375" s="39"/>
      <c r="AC375" s="39"/>
      <c r="AD375" s="248">
        <v>100</v>
      </c>
      <c r="AE375" s="156"/>
      <c r="AF375" s="156"/>
      <c r="AG375" s="28" t="s">
        <v>1352</v>
      </c>
      <c r="AI375" s="46" t="s">
        <v>1613</v>
      </c>
    </row>
    <row r="376" spans="1:35" s="1" customFormat="1" ht="93" hidden="1" customHeight="1" x14ac:dyDescent="0.25">
      <c r="A376" s="1" t="s">
        <v>1632</v>
      </c>
      <c r="B376" s="5" t="s">
        <v>42</v>
      </c>
      <c r="C376" s="6" t="s">
        <v>86</v>
      </c>
      <c r="D376" s="149"/>
      <c r="E376" s="7" t="s">
        <v>523</v>
      </c>
      <c r="F376" s="6" t="s">
        <v>1804</v>
      </c>
      <c r="G376" s="9">
        <v>57083.391545999999</v>
      </c>
      <c r="H376" s="9">
        <v>57083.391545999999</v>
      </c>
      <c r="I376" s="9">
        <v>17890.589467000002</v>
      </c>
      <c r="J376" s="9">
        <v>11703.492442000001</v>
      </c>
      <c r="K376" s="7" t="s">
        <v>527</v>
      </c>
      <c r="L376" s="7" t="s">
        <v>526</v>
      </c>
      <c r="M376" s="7" t="s">
        <v>526</v>
      </c>
      <c r="N376" s="7" t="s">
        <v>527</v>
      </c>
      <c r="O376" s="7" t="s">
        <v>526</v>
      </c>
      <c r="P376" s="7" t="s">
        <v>527</v>
      </c>
      <c r="Q376" s="9"/>
      <c r="R376" s="146"/>
      <c r="S376" s="146"/>
      <c r="T376" s="7">
        <v>14</v>
      </c>
      <c r="U376" s="6" t="s">
        <v>849</v>
      </c>
      <c r="V376" s="5" t="s">
        <v>1096</v>
      </c>
      <c r="W376" s="5" t="s">
        <v>1100</v>
      </c>
      <c r="X376" s="5" t="s">
        <v>1105</v>
      </c>
      <c r="Y376" s="5">
        <v>100</v>
      </c>
      <c r="Z376" s="5">
        <v>100</v>
      </c>
      <c r="AA376" s="9">
        <v>100</v>
      </c>
      <c r="AB376" s="9">
        <v>100</v>
      </c>
      <c r="AC376" s="9">
        <v>100</v>
      </c>
      <c r="AD376" s="156">
        <v>100</v>
      </c>
      <c r="AE376" s="156"/>
      <c r="AF376" s="156"/>
      <c r="AG376" s="6" t="s">
        <v>1369</v>
      </c>
    </row>
    <row r="377" spans="1:35" s="46" customFormat="1" ht="90" hidden="1" x14ac:dyDescent="0.25">
      <c r="A377" s="1" t="s">
        <v>1632</v>
      </c>
      <c r="B377" s="5" t="s">
        <v>42</v>
      </c>
      <c r="C377" s="6" t="s">
        <v>86</v>
      </c>
      <c r="D377" s="149"/>
      <c r="E377" s="7" t="s">
        <v>522</v>
      </c>
      <c r="F377" s="6" t="s">
        <v>309</v>
      </c>
      <c r="G377" s="9">
        <v>5953.137917</v>
      </c>
      <c r="H377" s="9">
        <v>5953.137917</v>
      </c>
      <c r="I377" s="9">
        <v>4412.0243840000003</v>
      </c>
      <c r="J377" s="9">
        <v>651.91929200000004</v>
      </c>
      <c r="K377" s="7" t="s">
        <v>526</v>
      </c>
      <c r="L377" s="7" t="s">
        <v>526</v>
      </c>
      <c r="M377" s="7" t="s">
        <v>526</v>
      </c>
      <c r="N377" s="7" t="s">
        <v>526</v>
      </c>
      <c r="O377" s="7" t="s">
        <v>526</v>
      </c>
      <c r="P377" s="7" t="s">
        <v>526</v>
      </c>
      <c r="Q377" s="9"/>
      <c r="R377" s="146"/>
      <c r="S377" s="146"/>
      <c r="T377" s="7">
        <v>20</v>
      </c>
      <c r="U377" s="6" t="s">
        <v>850</v>
      </c>
      <c r="V377" s="5" t="s">
        <v>1095</v>
      </c>
      <c r="W377" s="5" t="s">
        <v>1100</v>
      </c>
      <c r="X377" s="5" t="s">
        <v>1105</v>
      </c>
      <c r="Y377" s="5">
        <v>18</v>
      </c>
      <c r="Z377" s="5">
        <v>100</v>
      </c>
      <c r="AA377" s="9">
        <v>64</v>
      </c>
      <c r="AB377" s="9">
        <v>5</v>
      </c>
      <c r="AC377" s="9">
        <v>7.8125</v>
      </c>
      <c r="AD377" s="156"/>
      <c r="AE377" s="156"/>
      <c r="AF377" s="156"/>
      <c r="AG377" s="6" t="s">
        <v>1370</v>
      </c>
      <c r="AH377" s="1"/>
      <c r="AI377" s="1"/>
    </row>
    <row r="378" spans="1:35" s="1" customFormat="1" ht="60" hidden="1" x14ac:dyDescent="0.25">
      <c r="A378" s="1" t="s">
        <v>1632</v>
      </c>
      <c r="B378" s="5" t="s">
        <v>42</v>
      </c>
      <c r="C378" s="6" t="s">
        <v>86</v>
      </c>
      <c r="D378" s="149"/>
      <c r="E378" s="7" t="s">
        <v>488</v>
      </c>
      <c r="F378" s="6" t="s">
        <v>310</v>
      </c>
      <c r="G378" s="9">
        <v>7335</v>
      </c>
      <c r="H378" s="9">
        <v>7335</v>
      </c>
      <c r="I378" s="9">
        <v>3308.5130770000001</v>
      </c>
      <c r="J378" s="9">
        <v>1738.571696</v>
      </c>
      <c r="K378" s="7" t="s">
        <v>526</v>
      </c>
      <c r="L378" s="7" t="s">
        <v>527</v>
      </c>
      <c r="M378" s="7" t="s">
        <v>527</v>
      </c>
      <c r="N378" s="7" t="s">
        <v>527</v>
      </c>
      <c r="O378" s="7" t="s">
        <v>527</v>
      </c>
      <c r="P378" s="7" t="s">
        <v>527</v>
      </c>
      <c r="Q378" s="9"/>
      <c r="R378" s="146"/>
      <c r="S378" s="146"/>
      <c r="T378" s="7">
        <v>21</v>
      </c>
      <c r="U378" s="6" t="s">
        <v>851</v>
      </c>
      <c r="V378" s="5" t="s">
        <v>1098</v>
      </c>
      <c r="W378" s="5" t="s">
        <v>1100</v>
      </c>
      <c r="X378" s="5" t="s">
        <v>1105</v>
      </c>
      <c r="Y378" s="5">
        <v>25</v>
      </c>
      <c r="Z378" s="5">
        <v>100</v>
      </c>
      <c r="AA378" s="9">
        <v>10</v>
      </c>
      <c r="AB378" s="9">
        <v>10</v>
      </c>
      <c r="AC378" s="9">
        <v>100</v>
      </c>
      <c r="AD378" s="156"/>
      <c r="AE378" s="156"/>
      <c r="AF378" s="156"/>
      <c r="AG378" s="6" t="s">
        <v>1371</v>
      </c>
    </row>
    <row r="379" spans="1:35" s="1" customFormat="1" ht="60" hidden="1" x14ac:dyDescent="0.25">
      <c r="A379" s="1" t="s">
        <v>1632</v>
      </c>
      <c r="B379" s="5" t="s">
        <v>42</v>
      </c>
      <c r="C379" s="6" t="s">
        <v>86</v>
      </c>
      <c r="D379" s="149"/>
      <c r="E379" s="7" t="s">
        <v>488</v>
      </c>
      <c r="F379" s="6" t="s">
        <v>310</v>
      </c>
      <c r="G379" s="9">
        <v>0</v>
      </c>
      <c r="H379" s="9">
        <v>0</v>
      </c>
      <c r="I379" s="9">
        <v>0</v>
      </c>
      <c r="J379" s="9">
        <v>0</v>
      </c>
      <c r="K379" s="7">
        <v>0</v>
      </c>
      <c r="L379" s="7">
        <v>0</v>
      </c>
      <c r="M379" s="7">
        <v>0</v>
      </c>
      <c r="N379" s="7">
        <v>0</v>
      </c>
      <c r="O379" s="7">
        <v>0</v>
      </c>
      <c r="P379" s="7">
        <v>0</v>
      </c>
      <c r="Q379" s="9"/>
      <c r="R379" s="146"/>
      <c r="S379" s="146"/>
      <c r="T379" s="7">
        <v>22</v>
      </c>
      <c r="U379" s="6" t="s">
        <v>852</v>
      </c>
      <c r="V379" s="5" t="s">
        <v>1095</v>
      </c>
      <c r="W379" s="5" t="s">
        <v>1100</v>
      </c>
      <c r="X379" s="5" t="s">
        <v>1105</v>
      </c>
      <c r="Y379" s="5">
        <v>25</v>
      </c>
      <c r="Z379" s="5">
        <v>100</v>
      </c>
      <c r="AA379" s="9">
        <v>12.5</v>
      </c>
      <c r="AB379" s="9">
        <v>13.4</v>
      </c>
      <c r="AC379" s="9">
        <v>107.2</v>
      </c>
      <c r="AD379" s="156"/>
      <c r="AE379" s="156"/>
      <c r="AF379" s="156"/>
      <c r="AG379" s="6" t="s">
        <v>1372</v>
      </c>
    </row>
    <row r="380" spans="1:35" s="1" customFormat="1" ht="75" hidden="1" x14ac:dyDescent="0.25">
      <c r="A380" s="46" t="s">
        <v>1632</v>
      </c>
      <c r="B380" s="27" t="s">
        <v>42</v>
      </c>
      <c r="C380" s="28" t="s">
        <v>86</v>
      </c>
      <c r="D380" s="149"/>
      <c r="E380" s="30" t="s">
        <v>488</v>
      </c>
      <c r="F380" s="28" t="s">
        <v>310</v>
      </c>
      <c r="G380" s="39">
        <v>0</v>
      </c>
      <c r="H380" s="39">
        <v>0</v>
      </c>
      <c r="I380" s="39">
        <v>0</v>
      </c>
      <c r="J380" s="39">
        <v>0</v>
      </c>
      <c r="K380" s="30">
        <v>0</v>
      </c>
      <c r="L380" s="30">
        <v>0</v>
      </c>
      <c r="M380" s="30">
        <v>0</v>
      </c>
      <c r="N380" s="30">
        <v>0</v>
      </c>
      <c r="O380" s="30">
        <v>0</v>
      </c>
      <c r="P380" s="30">
        <v>0</v>
      </c>
      <c r="Q380" s="9"/>
      <c r="R380" s="146"/>
      <c r="S380" s="146"/>
      <c r="T380" s="30">
        <v>56</v>
      </c>
      <c r="U380" s="28" t="s">
        <v>853</v>
      </c>
      <c r="V380" s="27" t="s">
        <v>1096</v>
      </c>
      <c r="W380" s="27" t="s">
        <v>1100</v>
      </c>
      <c r="X380" s="27" t="s">
        <v>1104</v>
      </c>
      <c r="Y380" s="5">
        <v>20</v>
      </c>
      <c r="Z380" s="5">
        <v>20</v>
      </c>
      <c r="AA380" s="39">
        <v>20</v>
      </c>
      <c r="AB380" s="39"/>
      <c r="AC380" s="39"/>
      <c r="AD380" s="217">
        <v>20</v>
      </c>
      <c r="AE380" s="156"/>
      <c r="AF380" s="156"/>
      <c r="AG380" s="28" t="s">
        <v>1354</v>
      </c>
      <c r="AH380" s="46"/>
      <c r="AI380" s="46" t="s">
        <v>1613</v>
      </c>
    </row>
    <row r="381" spans="1:35" s="1" customFormat="1" ht="75" hidden="1" customHeight="1" x14ac:dyDescent="0.2">
      <c r="A381" s="46" t="s">
        <v>1632</v>
      </c>
      <c r="B381" s="27" t="s">
        <v>42</v>
      </c>
      <c r="C381" s="28" t="s">
        <v>86</v>
      </c>
      <c r="D381" s="149"/>
      <c r="E381" s="30" t="s">
        <v>488</v>
      </c>
      <c r="F381" s="28" t="s">
        <v>310</v>
      </c>
      <c r="G381" s="39">
        <v>0</v>
      </c>
      <c r="H381" s="39">
        <v>0</v>
      </c>
      <c r="I381" s="39">
        <v>0</v>
      </c>
      <c r="J381" s="39">
        <v>0</v>
      </c>
      <c r="K381" s="30">
        <v>0</v>
      </c>
      <c r="L381" s="30">
        <v>0</v>
      </c>
      <c r="M381" s="30">
        <v>0</v>
      </c>
      <c r="N381" s="30">
        <v>0</v>
      </c>
      <c r="O381" s="30">
        <v>0</v>
      </c>
      <c r="P381" s="30">
        <v>0</v>
      </c>
      <c r="Q381" s="9"/>
      <c r="R381" s="146"/>
      <c r="S381" s="146"/>
      <c r="T381" s="30">
        <v>61</v>
      </c>
      <c r="U381" s="28" t="s">
        <v>854</v>
      </c>
      <c r="V381" s="27" t="s">
        <v>1098</v>
      </c>
      <c r="W381" s="27" t="s">
        <v>1100</v>
      </c>
      <c r="X381" s="27" t="s">
        <v>1104</v>
      </c>
      <c r="Y381" s="5">
        <v>318000</v>
      </c>
      <c r="Z381" s="5">
        <v>318000</v>
      </c>
      <c r="AA381" s="39">
        <v>272000</v>
      </c>
      <c r="AB381" s="39"/>
      <c r="AC381" s="39"/>
      <c r="AD381" s="299">
        <v>272680</v>
      </c>
      <c r="AE381" s="156"/>
      <c r="AF381" s="156"/>
      <c r="AG381" s="28" t="s">
        <v>1354</v>
      </c>
      <c r="AH381" s="46"/>
      <c r="AI381" s="46" t="s">
        <v>1613</v>
      </c>
    </row>
    <row r="382" spans="1:35" s="1" customFormat="1" ht="60" hidden="1" x14ac:dyDescent="0.25">
      <c r="A382" s="1" t="s">
        <v>1632</v>
      </c>
      <c r="B382" s="5" t="s">
        <v>42</v>
      </c>
      <c r="C382" s="6" t="s">
        <v>86</v>
      </c>
      <c r="D382" s="149"/>
      <c r="E382" s="7" t="s">
        <v>492</v>
      </c>
      <c r="F382" s="6" t="s">
        <v>311</v>
      </c>
      <c r="G382" s="9">
        <v>21976.858863000001</v>
      </c>
      <c r="H382" s="9">
        <v>21976.858863000001</v>
      </c>
      <c r="I382" s="9">
        <v>10499.542511</v>
      </c>
      <c r="J382" s="9">
        <v>6134.7079119999999</v>
      </c>
      <c r="K382" s="7" t="s">
        <v>526</v>
      </c>
      <c r="L382" s="7" t="s">
        <v>526</v>
      </c>
      <c r="M382" s="7" t="s">
        <v>526</v>
      </c>
      <c r="N382" s="7" t="s">
        <v>526</v>
      </c>
      <c r="O382" s="7" t="s">
        <v>526</v>
      </c>
      <c r="P382" s="7" t="s">
        <v>526</v>
      </c>
      <c r="Q382" s="9"/>
      <c r="R382" s="146"/>
      <c r="S382" s="146"/>
      <c r="T382" s="7">
        <v>23</v>
      </c>
      <c r="U382" s="6" t="s">
        <v>855</v>
      </c>
      <c r="V382" s="5" t="s">
        <v>1095</v>
      </c>
      <c r="W382" s="5" t="s">
        <v>1100</v>
      </c>
      <c r="X382" s="5" t="s">
        <v>1105</v>
      </c>
      <c r="Y382" s="5">
        <v>32</v>
      </c>
      <c r="Z382" s="5">
        <v>100</v>
      </c>
      <c r="AA382" s="9">
        <v>5</v>
      </c>
      <c r="AB382" s="9">
        <v>5</v>
      </c>
      <c r="AC382" s="9">
        <v>100</v>
      </c>
      <c r="AD382" s="156"/>
      <c r="AE382" s="156"/>
      <c r="AF382" s="156"/>
      <c r="AG382" s="6" t="s">
        <v>1373</v>
      </c>
    </row>
    <row r="383" spans="1:35" s="1" customFormat="1" ht="60" hidden="1" x14ac:dyDescent="0.25">
      <c r="A383" s="1" t="s">
        <v>1632</v>
      </c>
      <c r="B383" s="5" t="s">
        <v>42</v>
      </c>
      <c r="C383" s="6" t="s">
        <v>86</v>
      </c>
      <c r="D383" s="149"/>
      <c r="E383" s="7" t="s">
        <v>492</v>
      </c>
      <c r="F383" s="6" t="s">
        <v>311</v>
      </c>
      <c r="G383" s="9">
        <v>0</v>
      </c>
      <c r="H383" s="9">
        <v>0</v>
      </c>
      <c r="I383" s="9">
        <v>0</v>
      </c>
      <c r="J383" s="9">
        <v>0</v>
      </c>
      <c r="K383" s="7">
        <v>0</v>
      </c>
      <c r="L383" s="7">
        <v>0</v>
      </c>
      <c r="M383" s="7">
        <v>0</v>
      </c>
      <c r="N383" s="7">
        <v>0</v>
      </c>
      <c r="O383" s="7">
        <v>0</v>
      </c>
      <c r="P383" s="7">
        <v>0</v>
      </c>
      <c r="Q383" s="9"/>
      <c r="R383" s="146"/>
      <c r="S383" s="146"/>
      <c r="T383" s="7">
        <v>24</v>
      </c>
      <c r="U383" s="6" t="s">
        <v>856</v>
      </c>
      <c r="V383" s="5" t="s">
        <v>1095</v>
      </c>
      <c r="W383" s="5" t="s">
        <v>1100</v>
      </c>
      <c r="X383" s="5" t="s">
        <v>1105</v>
      </c>
      <c r="Y383" s="5">
        <v>28</v>
      </c>
      <c r="Z383" s="5">
        <v>100</v>
      </c>
      <c r="AA383" s="9">
        <v>10</v>
      </c>
      <c r="AB383" s="9">
        <v>10</v>
      </c>
      <c r="AC383" s="9">
        <v>100</v>
      </c>
      <c r="AD383" s="156"/>
      <c r="AE383" s="156"/>
      <c r="AF383" s="156"/>
      <c r="AG383" s="6" t="s">
        <v>1357</v>
      </c>
    </row>
    <row r="384" spans="1:35" s="46" customFormat="1" ht="105" hidden="1" x14ac:dyDescent="0.25">
      <c r="A384" s="46" t="s">
        <v>1632</v>
      </c>
      <c r="B384" s="27" t="s">
        <v>42</v>
      </c>
      <c r="C384" s="28" t="s">
        <v>86</v>
      </c>
      <c r="D384" s="149"/>
      <c r="E384" s="30" t="s">
        <v>492</v>
      </c>
      <c r="F384" s="28" t="s">
        <v>311</v>
      </c>
      <c r="G384" s="39">
        <v>0</v>
      </c>
      <c r="H384" s="39">
        <v>0</v>
      </c>
      <c r="I384" s="39">
        <v>0</v>
      </c>
      <c r="J384" s="39">
        <v>0</v>
      </c>
      <c r="K384" s="30">
        <v>0</v>
      </c>
      <c r="L384" s="30">
        <v>0</v>
      </c>
      <c r="M384" s="30">
        <v>0</v>
      </c>
      <c r="N384" s="30">
        <v>0</v>
      </c>
      <c r="O384" s="30">
        <v>0</v>
      </c>
      <c r="P384" s="30">
        <v>0</v>
      </c>
      <c r="Q384" s="9"/>
      <c r="R384" s="146"/>
      <c r="S384" s="146"/>
      <c r="T384" s="30">
        <v>53</v>
      </c>
      <c r="U384" s="28" t="s">
        <v>857</v>
      </c>
      <c r="V384" s="27" t="s">
        <v>1096</v>
      </c>
      <c r="W384" s="27" t="s">
        <v>1100</v>
      </c>
      <c r="X384" s="27" t="s">
        <v>1105</v>
      </c>
      <c r="Y384" s="5">
        <v>100</v>
      </c>
      <c r="Z384" s="5">
        <v>100</v>
      </c>
      <c r="AA384" s="39">
        <v>100</v>
      </c>
      <c r="AB384" s="39"/>
      <c r="AC384" s="39"/>
      <c r="AD384" s="217">
        <v>100</v>
      </c>
      <c r="AE384" s="156"/>
      <c r="AF384" s="156"/>
      <c r="AG384" s="28" t="s">
        <v>1354</v>
      </c>
      <c r="AI384" s="46" t="s">
        <v>1613</v>
      </c>
    </row>
    <row r="385" spans="1:35" s="46" customFormat="1" ht="60" hidden="1" customHeight="1" x14ac:dyDescent="0.25">
      <c r="A385" s="46" t="s">
        <v>1632</v>
      </c>
      <c r="B385" s="27" t="s">
        <v>42</v>
      </c>
      <c r="C385" s="28" t="s">
        <v>86</v>
      </c>
      <c r="D385" s="149"/>
      <c r="E385" s="30" t="s">
        <v>492</v>
      </c>
      <c r="F385" s="28" t="s">
        <v>311</v>
      </c>
      <c r="G385" s="39">
        <v>0</v>
      </c>
      <c r="H385" s="39">
        <v>0</v>
      </c>
      <c r="I385" s="39">
        <v>0</v>
      </c>
      <c r="J385" s="39">
        <v>0</v>
      </c>
      <c r="K385" s="30">
        <v>0</v>
      </c>
      <c r="L385" s="30">
        <v>0</v>
      </c>
      <c r="M385" s="30">
        <v>0</v>
      </c>
      <c r="N385" s="30">
        <v>0</v>
      </c>
      <c r="O385" s="30">
        <v>0</v>
      </c>
      <c r="P385" s="30">
        <v>0</v>
      </c>
      <c r="Q385" s="9"/>
      <c r="R385" s="146"/>
      <c r="S385" s="146"/>
      <c r="T385" s="30">
        <v>54</v>
      </c>
      <c r="U385" s="28" t="s">
        <v>858</v>
      </c>
      <c r="V385" s="27" t="s">
        <v>1096</v>
      </c>
      <c r="W385" s="27" t="s">
        <v>1100</v>
      </c>
      <c r="X385" s="27" t="s">
        <v>1105</v>
      </c>
      <c r="Y385" s="5">
        <v>100</v>
      </c>
      <c r="Z385" s="5">
        <v>100</v>
      </c>
      <c r="AA385" s="39">
        <v>100</v>
      </c>
      <c r="AB385" s="39"/>
      <c r="AC385" s="39"/>
      <c r="AD385" s="157">
        <v>100</v>
      </c>
      <c r="AE385" s="156"/>
      <c r="AF385" s="156"/>
      <c r="AG385" s="28" t="s">
        <v>1354</v>
      </c>
      <c r="AI385" s="46" t="s">
        <v>1613</v>
      </c>
    </row>
    <row r="386" spans="1:35" s="1" customFormat="1" ht="45" hidden="1" x14ac:dyDescent="0.25">
      <c r="A386" s="1" t="s">
        <v>1632</v>
      </c>
      <c r="B386" s="5" t="s">
        <v>42</v>
      </c>
      <c r="C386" s="6" t="s">
        <v>86</v>
      </c>
      <c r="D386" s="149"/>
      <c r="E386" s="7" t="s">
        <v>493</v>
      </c>
      <c r="F386" s="6" t="s">
        <v>299</v>
      </c>
      <c r="G386" s="9">
        <v>175842.318206</v>
      </c>
      <c r="H386" s="9">
        <v>175842.318206</v>
      </c>
      <c r="I386" s="9">
        <v>107548.11848400001</v>
      </c>
      <c r="J386" s="9">
        <v>86369.516533999995</v>
      </c>
      <c r="K386" s="7" t="s">
        <v>526</v>
      </c>
      <c r="L386" s="7" t="s">
        <v>526</v>
      </c>
      <c r="M386" s="7" t="s">
        <v>526</v>
      </c>
      <c r="N386" s="7" t="s">
        <v>526</v>
      </c>
      <c r="O386" s="7" t="s">
        <v>526</v>
      </c>
      <c r="P386" s="7" t="s">
        <v>526</v>
      </c>
      <c r="Q386" s="9"/>
      <c r="R386" s="146"/>
      <c r="S386" s="146"/>
      <c r="T386" s="7">
        <v>25</v>
      </c>
      <c r="U386" s="6" t="s">
        <v>819</v>
      </c>
      <c r="V386" s="5" t="s">
        <v>1095</v>
      </c>
      <c r="W386" s="5" t="s">
        <v>1100</v>
      </c>
      <c r="X386" s="5" t="s">
        <v>1105</v>
      </c>
      <c r="Y386" s="5">
        <v>23.74</v>
      </c>
      <c r="Z386" s="5">
        <v>75</v>
      </c>
      <c r="AA386" s="9">
        <v>8</v>
      </c>
      <c r="AB386" s="9">
        <v>2.25</v>
      </c>
      <c r="AC386" s="9">
        <v>28.125</v>
      </c>
      <c r="AD386" s="217"/>
      <c r="AE386" s="156"/>
      <c r="AF386" s="156"/>
      <c r="AG386" s="6" t="s">
        <v>1353</v>
      </c>
    </row>
    <row r="387" spans="1:35" s="1" customFormat="1" ht="45" hidden="1" x14ac:dyDescent="0.25">
      <c r="A387" s="46" t="s">
        <v>1632</v>
      </c>
      <c r="B387" s="27" t="s">
        <v>42</v>
      </c>
      <c r="C387" s="28" t="s">
        <v>86</v>
      </c>
      <c r="D387" s="149"/>
      <c r="E387" s="30" t="s">
        <v>493</v>
      </c>
      <c r="F387" s="28" t="s">
        <v>299</v>
      </c>
      <c r="G387" s="39">
        <v>0</v>
      </c>
      <c r="H387" s="39">
        <v>0</v>
      </c>
      <c r="I387" s="39">
        <v>0</v>
      </c>
      <c r="J387" s="39">
        <v>0</v>
      </c>
      <c r="K387" s="30">
        <v>0</v>
      </c>
      <c r="L387" s="30">
        <v>0</v>
      </c>
      <c r="M387" s="30">
        <v>0</v>
      </c>
      <c r="N387" s="30">
        <v>0</v>
      </c>
      <c r="O387" s="30">
        <v>0</v>
      </c>
      <c r="P387" s="30">
        <v>0</v>
      </c>
      <c r="Q387" s="9"/>
      <c r="R387" s="146"/>
      <c r="S387" s="146"/>
      <c r="T387" s="30">
        <v>58</v>
      </c>
      <c r="U387" s="28" t="s">
        <v>820</v>
      </c>
      <c r="V387" s="27" t="s">
        <v>1095</v>
      </c>
      <c r="W387" s="27" t="s">
        <v>1102</v>
      </c>
      <c r="X387" s="27" t="s">
        <v>1105</v>
      </c>
      <c r="Y387" s="5"/>
      <c r="Z387" s="5">
        <v>100</v>
      </c>
      <c r="AA387" s="39">
        <v>8</v>
      </c>
      <c r="AB387" s="39"/>
      <c r="AC387" s="39"/>
      <c r="AD387" s="156">
        <v>2.5</v>
      </c>
      <c r="AE387" s="156"/>
      <c r="AF387" s="156"/>
      <c r="AG387" s="28" t="s">
        <v>1354</v>
      </c>
      <c r="AH387" s="46"/>
      <c r="AI387" s="46" t="s">
        <v>1613</v>
      </c>
    </row>
    <row r="388" spans="1:35" s="46" customFormat="1" ht="45" hidden="1" x14ac:dyDescent="0.25">
      <c r="A388" s="1" t="s">
        <v>1632</v>
      </c>
      <c r="B388" s="5" t="s">
        <v>42</v>
      </c>
      <c r="C388" s="6" t="s">
        <v>86</v>
      </c>
      <c r="D388" s="149"/>
      <c r="E388" s="7" t="s">
        <v>483</v>
      </c>
      <c r="F388" s="6" t="s">
        <v>301</v>
      </c>
      <c r="G388" s="9">
        <v>104793.643924</v>
      </c>
      <c r="H388" s="9">
        <v>104793.643924</v>
      </c>
      <c r="I388" s="9">
        <v>4256.9376249999996</v>
      </c>
      <c r="J388" s="9">
        <v>182.399439</v>
      </c>
      <c r="K388" s="7" t="s">
        <v>526</v>
      </c>
      <c r="L388" s="7" t="s">
        <v>526</v>
      </c>
      <c r="M388" s="7" t="s">
        <v>526</v>
      </c>
      <c r="N388" s="7" t="s">
        <v>526</v>
      </c>
      <c r="O388" s="7" t="s">
        <v>526</v>
      </c>
      <c r="P388" s="7" t="s">
        <v>526</v>
      </c>
      <c r="Q388" s="9"/>
      <c r="R388" s="146"/>
      <c r="S388" s="146"/>
      <c r="T388" s="7">
        <v>26</v>
      </c>
      <c r="U388" s="6" t="s">
        <v>835</v>
      </c>
      <c r="V388" s="5" t="s">
        <v>1095</v>
      </c>
      <c r="W388" s="5" t="s">
        <v>1100</v>
      </c>
      <c r="X388" s="5" t="s">
        <v>1105</v>
      </c>
      <c r="Y388" s="5">
        <v>13.04</v>
      </c>
      <c r="Z388" s="5">
        <v>100</v>
      </c>
      <c r="AA388" s="9">
        <v>23.41</v>
      </c>
      <c r="AB388" s="9">
        <v>2.72</v>
      </c>
      <c r="AC388" s="9">
        <v>11.6189662537377</v>
      </c>
      <c r="AD388" s="156"/>
      <c r="AE388" s="156"/>
      <c r="AF388" s="156"/>
      <c r="AG388" s="6" t="s">
        <v>1353</v>
      </c>
      <c r="AH388" s="1"/>
      <c r="AI388" s="1"/>
    </row>
    <row r="389" spans="1:35" s="46" customFormat="1" ht="45" hidden="1" x14ac:dyDescent="0.25">
      <c r="A389" s="46" t="s">
        <v>1632</v>
      </c>
      <c r="B389" s="27" t="s">
        <v>42</v>
      </c>
      <c r="C389" s="28" t="s">
        <v>86</v>
      </c>
      <c r="D389" s="149"/>
      <c r="E389" s="30" t="s">
        <v>483</v>
      </c>
      <c r="F389" s="28" t="s">
        <v>301</v>
      </c>
      <c r="G389" s="39">
        <v>0</v>
      </c>
      <c r="H389" s="39">
        <v>0</v>
      </c>
      <c r="I389" s="39">
        <v>0</v>
      </c>
      <c r="J389" s="39">
        <v>0</v>
      </c>
      <c r="K389" s="30">
        <v>0</v>
      </c>
      <c r="L389" s="30">
        <v>0</v>
      </c>
      <c r="M389" s="30">
        <v>0</v>
      </c>
      <c r="N389" s="30">
        <v>0</v>
      </c>
      <c r="O389" s="30">
        <v>0</v>
      </c>
      <c r="P389" s="30">
        <v>0</v>
      </c>
      <c r="Q389" s="9"/>
      <c r="R389" s="146"/>
      <c r="S389" s="146"/>
      <c r="T389" s="30">
        <v>59</v>
      </c>
      <c r="U389" s="28" t="s">
        <v>836</v>
      </c>
      <c r="V389" s="27" t="s">
        <v>1095</v>
      </c>
      <c r="W389" s="27" t="s">
        <v>1102</v>
      </c>
      <c r="X389" s="27" t="s">
        <v>1105</v>
      </c>
      <c r="Y389" s="5"/>
      <c r="Z389" s="5">
        <v>100</v>
      </c>
      <c r="AA389" s="39">
        <v>23.41</v>
      </c>
      <c r="AB389" s="39"/>
      <c r="AC389" s="39"/>
      <c r="AD389" s="156">
        <v>2.5</v>
      </c>
      <c r="AE389" s="156"/>
      <c r="AF389" s="156"/>
      <c r="AG389" s="28" t="s">
        <v>1354</v>
      </c>
      <c r="AI389" s="46" t="s">
        <v>1613</v>
      </c>
    </row>
    <row r="390" spans="1:35" s="1" customFormat="1" ht="60" hidden="1" x14ac:dyDescent="0.25">
      <c r="A390" s="1" t="s">
        <v>1632</v>
      </c>
      <c r="B390" s="5" t="s">
        <v>42</v>
      </c>
      <c r="C390" s="6" t="s">
        <v>86</v>
      </c>
      <c r="D390" s="149"/>
      <c r="E390" s="7" t="s">
        <v>484</v>
      </c>
      <c r="F390" s="6" t="s">
        <v>312</v>
      </c>
      <c r="G390" s="9">
        <v>36308.532870000003</v>
      </c>
      <c r="H390" s="9">
        <v>36308.532870000003</v>
      </c>
      <c r="I390" s="9">
        <v>862.77928799999995</v>
      </c>
      <c r="J390" s="9">
        <v>234.443839</v>
      </c>
      <c r="K390" s="7" t="s">
        <v>526</v>
      </c>
      <c r="L390" s="7" t="s">
        <v>526</v>
      </c>
      <c r="M390" s="7" t="s">
        <v>526</v>
      </c>
      <c r="N390" s="7" t="s">
        <v>526</v>
      </c>
      <c r="O390" s="7" t="s">
        <v>526</v>
      </c>
      <c r="P390" s="7" t="s">
        <v>526</v>
      </c>
      <c r="Q390" s="9"/>
      <c r="R390" s="146"/>
      <c r="S390" s="146"/>
      <c r="T390" s="7">
        <v>28</v>
      </c>
      <c r="U390" s="6" t="s">
        <v>859</v>
      </c>
      <c r="V390" s="5" t="s">
        <v>1095</v>
      </c>
      <c r="W390" s="5" t="s">
        <v>1100</v>
      </c>
      <c r="X390" s="5" t="s">
        <v>1105</v>
      </c>
      <c r="Y390" s="5">
        <v>20.61</v>
      </c>
      <c r="Z390" s="5">
        <v>80</v>
      </c>
      <c r="AA390" s="9">
        <v>31.29</v>
      </c>
      <c r="AB390" s="9">
        <v>12.53</v>
      </c>
      <c r="AC390" s="9">
        <v>40.044742729306499</v>
      </c>
      <c r="AD390" s="217"/>
      <c r="AE390" s="156"/>
      <c r="AF390" s="156"/>
      <c r="AG390" s="6" t="s">
        <v>1353</v>
      </c>
    </row>
    <row r="391" spans="1:35" s="46" customFormat="1" ht="75" hidden="1" x14ac:dyDescent="0.25">
      <c r="A391" s="46" t="s">
        <v>1632</v>
      </c>
      <c r="B391" s="27" t="s">
        <v>42</v>
      </c>
      <c r="C391" s="28" t="s">
        <v>86</v>
      </c>
      <c r="D391" s="149"/>
      <c r="E391" s="30" t="s">
        <v>484</v>
      </c>
      <c r="F391" s="28" t="s">
        <v>312</v>
      </c>
      <c r="G391" s="39">
        <v>0</v>
      </c>
      <c r="H391" s="39">
        <v>0</v>
      </c>
      <c r="I391" s="39">
        <v>0</v>
      </c>
      <c r="J391" s="39">
        <v>0</v>
      </c>
      <c r="K391" s="30">
        <v>0</v>
      </c>
      <c r="L391" s="30">
        <v>0</v>
      </c>
      <c r="M391" s="30">
        <v>0</v>
      </c>
      <c r="N391" s="30">
        <v>0</v>
      </c>
      <c r="O391" s="30">
        <v>0</v>
      </c>
      <c r="P391" s="30">
        <v>0</v>
      </c>
      <c r="Q391" s="9"/>
      <c r="R391" s="146"/>
      <c r="S391" s="146"/>
      <c r="T391" s="30">
        <v>60</v>
      </c>
      <c r="U391" s="28" t="s">
        <v>860</v>
      </c>
      <c r="V391" s="27" t="s">
        <v>1095</v>
      </c>
      <c r="W391" s="27" t="s">
        <v>1102</v>
      </c>
      <c r="X391" s="27" t="s">
        <v>1105</v>
      </c>
      <c r="Y391" s="5"/>
      <c r="Z391" s="5">
        <v>100</v>
      </c>
      <c r="AA391" s="39">
        <v>31.29</v>
      </c>
      <c r="AB391" s="39"/>
      <c r="AC391" s="39"/>
      <c r="AD391" s="159">
        <v>2.5</v>
      </c>
      <c r="AE391" s="156"/>
      <c r="AF391" s="156"/>
      <c r="AG391" s="28" t="s">
        <v>1354</v>
      </c>
      <c r="AI391" s="46" t="s">
        <v>1613</v>
      </c>
    </row>
    <row r="392" spans="1:35" s="1" customFormat="1" ht="45" hidden="1" x14ac:dyDescent="0.25">
      <c r="A392" s="1" t="s">
        <v>1632</v>
      </c>
      <c r="B392" s="5" t="s">
        <v>42</v>
      </c>
      <c r="C392" s="6" t="s">
        <v>86</v>
      </c>
      <c r="D392" s="149"/>
      <c r="E392" s="7" t="s">
        <v>524</v>
      </c>
      <c r="F392" s="6" t="s">
        <v>313</v>
      </c>
      <c r="G392" s="9">
        <v>10130</v>
      </c>
      <c r="H392" s="9">
        <v>10130</v>
      </c>
      <c r="I392" s="9">
        <v>5031.2350210000004</v>
      </c>
      <c r="J392" s="9">
        <v>2637.4398529999999</v>
      </c>
      <c r="K392" s="7" t="s">
        <v>526</v>
      </c>
      <c r="L392" s="7" t="s">
        <v>526</v>
      </c>
      <c r="M392" s="7" t="s">
        <v>526</v>
      </c>
      <c r="N392" s="7" t="s">
        <v>526</v>
      </c>
      <c r="O392" s="7" t="s">
        <v>526</v>
      </c>
      <c r="P392" s="7" t="s">
        <v>526</v>
      </c>
      <c r="Q392" s="9"/>
      <c r="R392" s="146"/>
      <c r="S392" s="146"/>
      <c r="T392" s="7">
        <v>29</v>
      </c>
      <c r="U392" s="6" t="s">
        <v>861</v>
      </c>
      <c r="V392" s="5" t="s">
        <v>1098</v>
      </c>
      <c r="W392" s="5" t="s">
        <v>1100</v>
      </c>
      <c r="X392" s="5" t="s">
        <v>1105</v>
      </c>
      <c r="Y392" s="5">
        <v>25</v>
      </c>
      <c r="Z392" s="5">
        <v>100</v>
      </c>
      <c r="AA392" s="9">
        <v>12.5</v>
      </c>
      <c r="AB392" s="9">
        <v>16.809999999999999</v>
      </c>
      <c r="AC392" s="9">
        <v>134.47999999999999</v>
      </c>
      <c r="AD392" s="159"/>
      <c r="AE392" s="156"/>
      <c r="AF392" s="156"/>
      <c r="AG392" s="6" t="s">
        <v>1374</v>
      </c>
    </row>
    <row r="393" spans="1:35" s="46" customFormat="1" ht="45" hidden="1" x14ac:dyDescent="0.2">
      <c r="A393" s="46" t="s">
        <v>1632</v>
      </c>
      <c r="B393" s="27" t="s">
        <v>42</v>
      </c>
      <c r="C393" s="28" t="s">
        <v>86</v>
      </c>
      <c r="D393" s="149"/>
      <c r="E393" s="30" t="s">
        <v>524</v>
      </c>
      <c r="F393" s="28" t="s">
        <v>313</v>
      </c>
      <c r="G393" s="39">
        <v>0</v>
      </c>
      <c r="H393" s="39">
        <v>0</v>
      </c>
      <c r="I393" s="39">
        <v>0</v>
      </c>
      <c r="J393" s="39">
        <v>0</v>
      </c>
      <c r="K393" s="30">
        <v>0</v>
      </c>
      <c r="L393" s="30">
        <v>0</v>
      </c>
      <c r="M393" s="30">
        <v>0</v>
      </c>
      <c r="N393" s="30">
        <v>0</v>
      </c>
      <c r="O393" s="30">
        <v>0</v>
      </c>
      <c r="P393" s="30">
        <v>0</v>
      </c>
      <c r="Q393" s="9"/>
      <c r="R393" s="146"/>
      <c r="S393" s="146"/>
      <c r="T393" s="30">
        <v>55</v>
      </c>
      <c r="U393" s="28" t="s">
        <v>862</v>
      </c>
      <c r="V393" s="27" t="s">
        <v>1095</v>
      </c>
      <c r="W393" s="27" t="s">
        <v>1100</v>
      </c>
      <c r="X393" s="27" t="s">
        <v>1104</v>
      </c>
      <c r="Y393" s="5">
        <v>15427</v>
      </c>
      <c r="Z393" s="5">
        <v>45226</v>
      </c>
      <c r="AA393" s="39">
        <v>4384</v>
      </c>
      <c r="AB393" s="39"/>
      <c r="AC393" s="39"/>
      <c r="AD393" s="247">
        <v>4538</v>
      </c>
      <c r="AE393" s="156"/>
      <c r="AF393" s="156"/>
      <c r="AG393" s="28" t="s">
        <v>1354</v>
      </c>
      <c r="AI393" s="46" t="s">
        <v>1613</v>
      </c>
    </row>
    <row r="394" spans="1:35" s="1" customFormat="1" ht="75" hidden="1" x14ac:dyDescent="0.25">
      <c r="A394" s="1" t="s">
        <v>1632</v>
      </c>
      <c r="B394" s="5" t="s">
        <v>42</v>
      </c>
      <c r="C394" s="6" t="s">
        <v>86</v>
      </c>
      <c r="D394" s="149"/>
      <c r="E394" s="7" t="s">
        <v>525</v>
      </c>
      <c r="F394" s="6" t="s">
        <v>314</v>
      </c>
      <c r="G394" s="9">
        <v>12646</v>
      </c>
      <c r="H394" s="9">
        <v>12646</v>
      </c>
      <c r="I394" s="9">
        <v>7759.9664750000002</v>
      </c>
      <c r="J394" s="9">
        <v>3837.476326</v>
      </c>
      <c r="K394" s="7" t="s">
        <v>526</v>
      </c>
      <c r="L394" s="7" t="s">
        <v>526</v>
      </c>
      <c r="M394" s="7" t="s">
        <v>526</v>
      </c>
      <c r="N394" s="7" t="s">
        <v>526</v>
      </c>
      <c r="O394" s="7" t="s">
        <v>526</v>
      </c>
      <c r="P394" s="7" t="s">
        <v>526</v>
      </c>
      <c r="Q394" s="9"/>
      <c r="R394" s="146"/>
      <c r="S394" s="146"/>
      <c r="T394" s="7">
        <v>31</v>
      </c>
      <c r="U394" s="6" t="s">
        <v>863</v>
      </c>
      <c r="V394" s="5" t="s">
        <v>1095</v>
      </c>
      <c r="W394" s="5" t="s">
        <v>1100</v>
      </c>
      <c r="X394" s="5" t="s">
        <v>1104</v>
      </c>
      <c r="Y394" s="5">
        <v>220</v>
      </c>
      <c r="Z394" s="5">
        <v>1522</v>
      </c>
      <c r="AA394" s="9">
        <v>340</v>
      </c>
      <c r="AB394" s="9">
        <v>27</v>
      </c>
      <c r="AC394" s="9">
        <v>7.9411764705882399</v>
      </c>
      <c r="AD394" s="156"/>
      <c r="AE394" s="156"/>
      <c r="AF394" s="156"/>
      <c r="AG394" s="6" t="s">
        <v>1375</v>
      </c>
    </row>
    <row r="395" spans="1:35" s="46" customFormat="1" ht="75" hidden="1" x14ac:dyDescent="0.25">
      <c r="A395" s="46" t="s">
        <v>1632</v>
      </c>
      <c r="B395" s="27" t="s">
        <v>42</v>
      </c>
      <c r="C395" s="28" t="s">
        <v>86</v>
      </c>
      <c r="D395" s="149"/>
      <c r="E395" s="30" t="s">
        <v>525</v>
      </c>
      <c r="F395" s="28" t="s">
        <v>314</v>
      </c>
      <c r="G395" s="39">
        <v>0</v>
      </c>
      <c r="H395" s="39">
        <v>0</v>
      </c>
      <c r="I395" s="39">
        <v>0</v>
      </c>
      <c r="J395" s="39">
        <v>0</v>
      </c>
      <c r="K395" s="30">
        <v>0</v>
      </c>
      <c r="L395" s="30">
        <v>0</v>
      </c>
      <c r="M395" s="30">
        <v>0</v>
      </c>
      <c r="N395" s="30">
        <v>0</v>
      </c>
      <c r="O395" s="30">
        <v>0</v>
      </c>
      <c r="P395" s="30">
        <v>0</v>
      </c>
      <c r="Q395" s="9"/>
      <c r="R395" s="146"/>
      <c r="S395" s="146"/>
      <c r="T395" s="30">
        <v>65</v>
      </c>
      <c r="U395" s="28" t="s">
        <v>864</v>
      </c>
      <c r="V395" s="27" t="s">
        <v>1098</v>
      </c>
      <c r="W395" s="27" t="s">
        <v>1100</v>
      </c>
      <c r="X395" s="27" t="s">
        <v>1105</v>
      </c>
      <c r="Y395" s="5"/>
      <c r="Z395" s="5">
        <v>100</v>
      </c>
      <c r="AA395" s="39">
        <v>100</v>
      </c>
      <c r="AB395" s="39"/>
      <c r="AC395" s="39"/>
      <c r="AD395" s="217">
        <v>100</v>
      </c>
      <c r="AE395" s="156"/>
      <c r="AF395" s="156"/>
      <c r="AG395" s="28" t="s">
        <v>1354</v>
      </c>
      <c r="AI395" s="46" t="s">
        <v>1613</v>
      </c>
    </row>
    <row r="396" spans="1:35" s="1" customFormat="1" ht="138.75" hidden="1" customHeight="1" x14ac:dyDescent="0.25">
      <c r="A396" s="1" t="s">
        <v>1632</v>
      </c>
      <c r="B396" s="5" t="s">
        <v>42</v>
      </c>
      <c r="C396" s="6" t="s">
        <v>86</v>
      </c>
      <c r="D396" s="149"/>
      <c r="E396" s="7" t="s">
        <v>485</v>
      </c>
      <c r="F396" s="6" t="s">
        <v>315</v>
      </c>
      <c r="G396" s="9">
        <v>255636.51094400001</v>
      </c>
      <c r="H396" s="9">
        <v>255636.51094400001</v>
      </c>
      <c r="I396" s="9">
        <v>229508.26493</v>
      </c>
      <c r="J396" s="9">
        <v>210931.92661200001</v>
      </c>
      <c r="K396" s="7" t="s">
        <v>527</v>
      </c>
      <c r="L396" s="7" t="s">
        <v>527</v>
      </c>
      <c r="M396" s="7" t="s">
        <v>527</v>
      </c>
      <c r="N396" s="7" t="s">
        <v>527</v>
      </c>
      <c r="O396" s="7" t="s">
        <v>526</v>
      </c>
      <c r="P396" s="7" t="s">
        <v>527</v>
      </c>
      <c r="Q396" s="9"/>
      <c r="R396" s="146"/>
      <c r="S396" s="146"/>
      <c r="T396" s="7">
        <v>33</v>
      </c>
      <c r="U396" s="6" t="s">
        <v>865</v>
      </c>
      <c r="V396" s="5" t="s">
        <v>1097</v>
      </c>
      <c r="W396" s="5" t="s">
        <v>1100</v>
      </c>
      <c r="X396" s="5" t="s">
        <v>1104</v>
      </c>
      <c r="Y396" s="5">
        <v>8</v>
      </c>
      <c r="Z396" s="5">
        <v>8.01</v>
      </c>
      <c r="AA396" s="9">
        <v>8.01</v>
      </c>
      <c r="AB396" s="9">
        <v>8</v>
      </c>
      <c r="AC396" s="9">
        <v>99.875156054931296</v>
      </c>
      <c r="AD396" s="156"/>
      <c r="AE396" s="156"/>
      <c r="AF396" s="156"/>
      <c r="AG396" s="6" t="s">
        <v>1376</v>
      </c>
    </row>
    <row r="397" spans="1:35" s="1" customFormat="1" ht="105" hidden="1" x14ac:dyDescent="0.25">
      <c r="A397" s="1" t="s">
        <v>1632</v>
      </c>
      <c r="B397" s="5" t="s">
        <v>42</v>
      </c>
      <c r="C397" s="6" t="s">
        <v>86</v>
      </c>
      <c r="D397" s="149"/>
      <c r="E397" s="7" t="s">
        <v>485</v>
      </c>
      <c r="F397" s="6" t="s">
        <v>315</v>
      </c>
      <c r="G397" s="9">
        <v>0</v>
      </c>
      <c r="H397" s="9">
        <v>0</v>
      </c>
      <c r="I397" s="9">
        <v>0</v>
      </c>
      <c r="J397" s="9">
        <v>0</v>
      </c>
      <c r="K397" s="7">
        <v>0</v>
      </c>
      <c r="L397" s="7">
        <v>0</v>
      </c>
      <c r="M397" s="7">
        <v>0</v>
      </c>
      <c r="N397" s="7">
        <v>0</v>
      </c>
      <c r="O397" s="7">
        <v>0</v>
      </c>
      <c r="P397" s="7">
        <v>0</v>
      </c>
      <c r="Q397" s="9"/>
      <c r="R397" s="146"/>
      <c r="S397" s="146"/>
      <c r="T397" s="7">
        <v>39</v>
      </c>
      <c r="U397" s="6" t="s">
        <v>866</v>
      </c>
      <c r="V397" s="5" t="s">
        <v>1097</v>
      </c>
      <c r="W397" s="5" t="s">
        <v>1100</v>
      </c>
      <c r="X397" s="5" t="s">
        <v>1105</v>
      </c>
      <c r="Y397" s="5">
        <v>95</v>
      </c>
      <c r="Z397" s="5">
        <v>100</v>
      </c>
      <c r="AA397" s="9">
        <v>100</v>
      </c>
      <c r="AB397" s="9">
        <v>100</v>
      </c>
      <c r="AC397" s="9">
        <v>100</v>
      </c>
      <c r="AD397" s="159"/>
      <c r="AE397" s="156"/>
      <c r="AF397" s="156"/>
      <c r="AG397" s="6" t="s">
        <v>1356</v>
      </c>
    </row>
    <row r="398" spans="1:35" s="46" customFormat="1" ht="105" hidden="1" x14ac:dyDescent="0.25">
      <c r="A398" s="46" t="s">
        <v>1632</v>
      </c>
      <c r="B398" s="27" t="s">
        <v>42</v>
      </c>
      <c r="C398" s="28" t="s">
        <v>86</v>
      </c>
      <c r="D398" s="149"/>
      <c r="E398" s="30" t="s">
        <v>485</v>
      </c>
      <c r="F398" s="28" t="s">
        <v>315</v>
      </c>
      <c r="G398" s="39">
        <v>0</v>
      </c>
      <c r="H398" s="39">
        <v>0</v>
      </c>
      <c r="I398" s="39">
        <v>0</v>
      </c>
      <c r="J398" s="39">
        <v>0</v>
      </c>
      <c r="K398" s="30">
        <v>0</v>
      </c>
      <c r="L398" s="30">
        <v>0</v>
      </c>
      <c r="M398" s="30">
        <v>0</v>
      </c>
      <c r="N398" s="30">
        <v>0</v>
      </c>
      <c r="O398" s="30">
        <v>0</v>
      </c>
      <c r="P398" s="30">
        <v>0</v>
      </c>
      <c r="Q398" s="9"/>
      <c r="R398" s="146"/>
      <c r="S398" s="146"/>
      <c r="T398" s="30">
        <v>51</v>
      </c>
      <c r="U398" s="28" t="s">
        <v>867</v>
      </c>
      <c r="V398" s="27" t="s">
        <v>1096</v>
      </c>
      <c r="W398" s="27" t="s">
        <v>1100</v>
      </c>
      <c r="X398" s="27" t="s">
        <v>1105</v>
      </c>
      <c r="Y398" s="5">
        <v>100</v>
      </c>
      <c r="Z398" s="5">
        <v>100</v>
      </c>
      <c r="AA398" s="39">
        <v>100</v>
      </c>
      <c r="AB398" s="39"/>
      <c r="AC398" s="39"/>
      <c r="AD398" s="157">
        <v>100</v>
      </c>
      <c r="AE398" s="156"/>
      <c r="AF398" s="156"/>
      <c r="AG398" s="28" t="s">
        <v>1354</v>
      </c>
      <c r="AI398" s="46" t="s">
        <v>1613</v>
      </c>
    </row>
    <row r="399" spans="1:35" s="46" customFormat="1" ht="105" hidden="1" x14ac:dyDescent="0.25">
      <c r="A399" s="46" t="s">
        <v>1632</v>
      </c>
      <c r="B399" s="27" t="s">
        <v>42</v>
      </c>
      <c r="C399" s="28" t="s">
        <v>86</v>
      </c>
      <c r="D399" s="149"/>
      <c r="E399" s="30" t="s">
        <v>485</v>
      </c>
      <c r="F399" s="28" t="s">
        <v>315</v>
      </c>
      <c r="G399" s="39">
        <v>0</v>
      </c>
      <c r="H399" s="39">
        <v>0</v>
      </c>
      <c r="I399" s="39">
        <v>0</v>
      </c>
      <c r="J399" s="39">
        <v>0</v>
      </c>
      <c r="K399" s="30">
        <v>0</v>
      </c>
      <c r="L399" s="30">
        <v>0</v>
      </c>
      <c r="M399" s="30">
        <v>0</v>
      </c>
      <c r="N399" s="30">
        <v>0</v>
      </c>
      <c r="O399" s="30">
        <v>0</v>
      </c>
      <c r="P399" s="30">
        <v>0</v>
      </c>
      <c r="Q399" s="9"/>
      <c r="R399" s="146"/>
      <c r="S399" s="146"/>
      <c r="T399" s="30">
        <v>57</v>
      </c>
      <c r="U399" s="28" t="s">
        <v>868</v>
      </c>
      <c r="V399" s="27" t="s">
        <v>1098</v>
      </c>
      <c r="W399" s="27" t="s">
        <v>1100</v>
      </c>
      <c r="X399" s="27" t="s">
        <v>1105</v>
      </c>
      <c r="Y399" s="5">
        <v>95</v>
      </c>
      <c r="Z399" s="5">
        <v>100</v>
      </c>
      <c r="AA399" s="39">
        <v>100</v>
      </c>
      <c r="AB399" s="39"/>
      <c r="AC399" s="39"/>
      <c r="AD399" s="157">
        <v>100</v>
      </c>
      <c r="AE399" s="156"/>
      <c r="AF399" s="156"/>
      <c r="AG399" s="28" t="s">
        <v>1354</v>
      </c>
      <c r="AI399" s="46" t="s">
        <v>1613</v>
      </c>
    </row>
    <row r="400" spans="1:35" s="1" customFormat="1" ht="60" hidden="1" x14ac:dyDescent="0.25">
      <c r="A400" s="1" t="s">
        <v>1632</v>
      </c>
      <c r="B400" s="5" t="s">
        <v>42</v>
      </c>
      <c r="C400" s="6" t="s">
        <v>86</v>
      </c>
      <c r="D400" s="149"/>
      <c r="E400" s="7" t="s">
        <v>486</v>
      </c>
      <c r="F400" s="6" t="s">
        <v>316</v>
      </c>
      <c r="G400" s="9">
        <v>2477</v>
      </c>
      <c r="H400" s="9">
        <v>2477</v>
      </c>
      <c r="I400" s="9">
        <v>1031.8265610000001</v>
      </c>
      <c r="J400" s="9">
        <v>341.34616199999999</v>
      </c>
      <c r="K400" s="7" t="s">
        <v>526</v>
      </c>
      <c r="L400" s="7" t="s">
        <v>526</v>
      </c>
      <c r="M400" s="7" t="s">
        <v>526</v>
      </c>
      <c r="N400" s="7" t="s">
        <v>526</v>
      </c>
      <c r="O400" s="7" t="s">
        <v>526</v>
      </c>
      <c r="P400" s="7" t="s">
        <v>526</v>
      </c>
      <c r="Q400" s="9"/>
      <c r="R400" s="146"/>
      <c r="S400" s="146"/>
      <c r="T400" s="7">
        <v>34</v>
      </c>
      <c r="U400" s="6" t="s">
        <v>869</v>
      </c>
      <c r="V400" s="5" t="s">
        <v>1095</v>
      </c>
      <c r="W400" s="5" t="s">
        <v>1100</v>
      </c>
      <c r="X400" s="5" t="s">
        <v>1105</v>
      </c>
      <c r="Y400" s="5">
        <v>24</v>
      </c>
      <c r="Z400" s="5">
        <v>100</v>
      </c>
      <c r="AA400" s="9">
        <v>10</v>
      </c>
      <c r="AB400" s="9">
        <v>10</v>
      </c>
      <c r="AC400" s="9">
        <v>100</v>
      </c>
      <c r="AD400" s="156"/>
      <c r="AE400" s="156"/>
      <c r="AF400" s="156"/>
      <c r="AG400" s="6" t="s">
        <v>1357</v>
      </c>
    </row>
    <row r="401" spans="1:35" s="46" customFormat="1" ht="75" hidden="1" x14ac:dyDescent="0.25">
      <c r="A401" s="46" t="s">
        <v>1632</v>
      </c>
      <c r="B401" s="27" t="s">
        <v>42</v>
      </c>
      <c r="C401" s="28" t="s">
        <v>86</v>
      </c>
      <c r="D401" s="149"/>
      <c r="E401" s="30" t="s">
        <v>486</v>
      </c>
      <c r="F401" s="28" t="s">
        <v>316</v>
      </c>
      <c r="G401" s="39">
        <v>0</v>
      </c>
      <c r="H401" s="39">
        <v>0</v>
      </c>
      <c r="I401" s="39">
        <v>0</v>
      </c>
      <c r="J401" s="39">
        <v>0</v>
      </c>
      <c r="K401" s="30">
        <v>0</v>
      </c>
      <c r="L401" s="30">
        <v>0</v>
      </c>
      <c r="M401" s="30">
        <v>0</v>
      </c>
      <c r="N401" s="30">
        <v>0</v>
      </c>
      <c r="O401" s="30">
        <v>0</v>
      </c>
      <c r="P401" s="30">
        <v>0</v>
      </c>
      <c r="Q401" s="9"/>
      <c r="R401" s="146"/>
      <c r="S401" s="146"/>
      <c r="T401" s="30">
        <v>52</v>
      </c>
      <c r="U401" s="28" t="s">
        <v>870</v>
      </c>
      <c r="V401" s="27" t="s">
        <v>1096</v>
      </c>
      <c r="W401" s="27" t="s">
        <v>1100</v>
      </c>
      <c r="X401" s="27" t="s">
        <v>1105</v>
      </c>
      <c r="Y401" s="5">
        <v>100</v>
      </c>
      <c r="Z401" s="5">
        <v>100</v>
      </c>
      <c r="AA401" s="39">
        <v>100</v>
      </c>
      <c r="AB401" s="39"/>
      <c r="AC401" s="39"/>
      <c r="AD401" s="157">
        <v>100</v>
      </c>
      <c r="AE401" s="156"/>
      <c r="AF401" s="156"/>
      <c r="AG401" s="28" t="s">
        <v>1354</v>
      </c>
      <c r="AI401" s="46" t="s">
        <v>1613</v>
      </c>
    </row>
    <row r="402" spans="1:35" s="1" customFormat="1" ht="60" hidden="1" x14ac:dyDescent="0.25">
      <c r="A402" s="1" t="s">
        <v>1632</v>
      </c>
      <c r="B402" s="5" t="s">
        <v>42</v>
      </c>
      <c r="C402" s="6" t="s">
        <v>86</v>
      </c>
      <c r="D402" s="149"/>
      <c r="E402" s="7" t="s">
        <v>500</v>
      </c>
      <c r="F402" s="6" t="s">
        <v>1805</v>
      </c>
      <c r="G402" s="9">
        <v>24467.636999999999</v>
      </c>
      <c r="H402" s="9">
        <v>24467.636999999999</v>
      </c>
      <c r="I402" s="9">
        <v>18111.603718999999</v>
      </c>
      <c r="J402" s="9">
        <v>3348.2695399999998</v>
      </c>
      <c r="K402" s="7" t="s">
        <v>526</v>
      </c>
      <c r="L402" s="7" t="s">
        <v>526</v>
      </c>
      <c r="M402" s="7" t="s">
        <v>526</v>
      </c>
      <c r="N402" s="7" t="s">
        <v>526</v>
      </c>
      <c r="O402" s="7" t="s">
        <v>526</v>
      </c>
      <c r="P402" s="7" t="s">
        <v>526</v>
      </c>
      <c r="Q402" s="9"/>
      <c r="R402" s="146"/>
      <c r="S402" s="146"/>
      <c r="T402" s="7">
        <v>35</v>
      </c>
      <c r="U402" s="6" t="s">
        <v>871</v>
      </c>
      <c r="V402" s="5" t="s">
        <v>1096</v>
      </c>
      <c r="W402" s="5" t="s">
        <v>1100</v>
      </c>
      <c r="X402" s="5" t="s">
        <v>1105</v>
      </c>
      <c r="Y402" s="5">
        <v>100</v>
      </c>
      <c r="Z402" s="5">
        <v>100</v>
      </c>
      <c r="AA402" s="9">
        <v>100</v>
      </c>
      <c r="AB402" s="9">
        <v>100</v>
      </c>
      <c r="AC402" s="9">
        <v>100</v>
      </c>
      <c r="AD402" s="248">
        <v>100</v>
      </c>
      <c r="AE402" s="156"/>
      <c r="AF402" s="156"/>
      <c r="AG402" s="6" t="s">
        <v>1377</v>
      </c>
    </row>
    <row r="403" spans="1:35" s="46" customFormat="1" ht="48" hidden="1" x14ac:dyDescent="0.25">
      <c r="A403" s="46" t="s">
        <v>1632</v>
      </c>
      <c r="B403" s="47" t="s">
        <v>42</v>
      </c>
      <c r="C403" s="48" t="s">
        <v>86</v>
      </c>
      <c r="D403" s="151"/>
      <c r="E403" s="49">
        <v>30</v>
      </c>
      <c r="F403" s="50" t="s">
        <v>1616</v>
      </c>
      <c r="G403" s="66"/>
      <c r="H403" s="66"/>
      <c r="I403" s="66"/>
      <c r="J403" s="66"/>
      <c r="K403" s="140" t="s">
        <v>526</v>
      </c>
      <c r="L403" s="140" t="s">
        <v>526</v>
      </c>
      <c r="M403" s="140" t="s">
        <v>526</v>
      </c>
      <c r="N403" s="140" t="s">
        <v>526</v>
      </c>
      <c r="O403" s="140" t="s">
        <v>526</v>
      </c>
      <c r="P403" s="140" t="s">
        <v>526</v>
      </c>
      <c r="Q403" s="9"/>
      <c r="R403" s="155"/>
      <c r="S403" s="155"/>
      <c r="T403" s="49">
        <v>63</v>
      </c>
      <c r="U403" s="45" t="s">
        <v>1614</v>
      </c>
      <c r="V403" s="27" t="s">
        <v>1096</v>
      </c>
      <c r="W403" s="27" t="s">
        <v>1100</v>
      </c>
      <c r="X403" s="27" t="s">
        <v>1105</v>
      </c>
      <c r="Y403" s="27"/>
      <c r="Z403" s="27"/>
      <c r="AA403" s="27">
        <v>100</v>
      </c>
      <c r="AB403" s="39"/>
      <c r="AC403" s="39"/>
      <c r="AD403" s="157">
        <v>100</v>
      </c>
      <c r="AE403" s="156"/>
      <c r="AF403" s="156"/>
      <c r="AG403" s="28"/>
      <c r="AI403" s="46" t="s">
        <v>1617</v>
      </c>
    </row>
    <row r="404" spans="1:35" s="46" customFormat="1" ht="48" hidden="1" x14ac:dyDescent="0.25">
      <c r="A404" s="46" t="s">
        <v>1632</v>
      </c>
      <c r="B404" s="46" t="s">
        <v>42</v>
      </c>
      <c r="C404" s="51" t="s">
        <v>86</v>
      </c>
      <c r="D404" s="152"/>
      <c r="E404" s="52">
        <v>30</v>
      </c>
      <c r="F404" s="53" t="s">
        <v>1616</v>
      </c>
      <c r="G404" s="67"/>
      <c r="H404" s="67"/>
      <c r="I404" s="67"/>
      <c r="J404" s="67"/>
      <c r="K404" s="30">
        <v>0</v>
      </c>
      <c r="L404" s="30">
        <v>0</v>
      </c>
      <c r="M404" s="30">
        <v>0</v>
      </c>
      <c r="N404" s="30">
        <v>0</v>
      </c>
      <c r="O404" s="30">
        <v>0</v>
      </c>
      <c r="P404" s="30">
        <v>0</v>
      </c>
      <c r="Q404" s="9"/>
      <c r="R404" s="154"/>
      <c r="S404" s="154"/>
      <c r="T404" s="83">
        <v>64</v>
      </c>
      <c r="U404" s="84" t="s">
        <v>1615</v>
      </c>
      <c r="V404" s="85" t="s">
        <v>1096</v>
      </c>
      <c r="W404" s="85" t="s">
        <v>1100</v>
      </c>
      <c r="X404" s="85" t="s">
        <v>1105</v>
      </c>
      <c r="Y404" s="85"/>
      <c r="Z404" s="86"/>
      <c r="AA404" s="85">
        <v>100</v>
      </c>
      <c r="AB404" s="86"/>
      <c r="AC404" s="86"/>
      <c r="AD404" s="157">
        <v>100</v>
      </c>
      <c r="AE404" s="161"/>
      <c r="AF404" s="161"/>
      <c r="AG404" s="86"/>
      <c r="AH404" s="86"/>
      <c r="AI404" s="86" t="s">
        <v>1617</v>
      </c>
    </row>
    <row r="405" spans="1:35" s="1" customFormat="1" ht="75" hidden="1" x14ac:dyDescent="0.25">
      <c r="A405" s="1" t="s">
        <v>1629</v>
      </c>
      <c r="B405" s="41" t="s">
        <v>43</v>
      </c>
      <c r="C405" s="42" t="s">
        <v>87</v>
      </c>
      <c r="D405" s="153"/>
      <c r="E405" s="43" t="s">
        <v>473</v>
      </c>
      <c r="F405" s="42" t="s">
        <v>320</v>
      </c>
      <c r="G405" s="44">
        <v>2247.1</v>
      </c>
      <c r="H405" s="44">
        <v>2247.1</v>
      </c>
      <c r="I405" s="44">
        <v>676.52483299999994</v>
      </c>
      <c r="J405" s="44">
        <v>473.4898</v>
      </c>
      <c r="K405" s="43" t="s">
        <v>526</v>
      </c>
      <c r="L405" s="43" t="s">
        <v>526</v>
      </c>
      <c r="M405" s="43" t="s">
        <v>526</v>
      </c>
      <c r="N405" s="43" t="s">
        <v>526</v>
      </c>
      <c r="O405" s="43" t="s">
        <v>526</v>
      </c>
      <c r="P405" s="43" t="s">
        <v>526</v>
      </c>
      <c r="Q405" s="9">
        <v>239</v>
      </c>
      <c r="R405" s="186">
        <f t="shared" ref="R405:R419" si="46">Q405-H405</f>
        <v>-2008.1</v>
      </c>
      <c r="S405" s="184">
        <f t="shared" ref="S405:S419" si="47">H405/Q405</f>
        <v>9.4020920502092054</v>
      </c>
      <c r="T405" s="43">
        <v>1</v>
      </c>
      <c r="U405" s="42" t="s">
        <v>875</v>
      </c>
      <c r="V405" s="41" t="s">
        <v>1095</v>
      </c>
      <c r="W405" s="41" t="s">
        <v>1100</v>
      </c>
      <c r="X405" s="41" t="s">
        <v>1104</v>
      </c>
      <c r="Y405" s="41">
        <v>5759</v>
      </c>
      <c r="Z405" s="41">
        <v>60000</v>
      </c>
      <c r="AA405" s="44">
        <v>6000</v>
      </c>
      <c r="AB405" s="44">
        <v>4188</v>
      </c>
      <c r="AC405" s="44">
        <v>69.8</v>
      </c>
      <c r="AD405" s="160">
        <v>6000</v>
      </c>
      <c r="AE405" s="160">
        <f t="shared" ref="AE405:AE419" si="48">AD405-AA405</f>
        <v>0</v>
      </c>
      <c r="AF405" s="160"/>
      <c r="AG405" s="42" t="s">
        <v>1381</v>
      </c>
    </row>
    <row r="406" spans="1:35" s="1" customFormat="1" ht="120" hidden="1" x14ac:dyDescent="0.25">
      <c r="A406" s="1" t="s">
        <v>1629</v>
      </c>
      <c r="B406" s="5" t="s">
        <v>43</v>
      </c>
      <c r="C406" s="6" t="s">
        <v>87</v>
      </c>
      <c r="D406" s="149"/>
      <c r="E406" s="7" t="s">
        <v>472</v>
      </c>
      <c r="F406" s="6" t="s">
        <v>321</v>
      </c>
      <c r="G406" s="9">
        <v>1951.325</v>
      </c>
      <c r="H406" s="9">
        <v>1951.325</v>
      </c>
      <c r="I406" s="9">
        <v>152.5772</v>
      </c>
      <c r="J406" s="9">
        <v>100.344933</v>
      </c>
      <c r="K406" s="7" t="s">
        <v>526</v>
      </c>
      <c r="L406" s="7" t="s">
        <v>526</v>
      </c>
      <c r="M406" s="7" t="s">
        <v>526</v>
      </c>
      <c r="N406" s="7" t="s">
        <v>526</v>
      </c>
      <c r="O406" s="7" t="s">
        <v>526</v>
      </c>
      <c r="P406" s="7" t="s">
        <v>526</v>
      </c>
      <c r="Q406" s="9">
        <v>6804</v>
      </c>
      <c r="R406" s="186">
        <f t="shared" si="46"/>
        <v>4852.6750000000002</v>
      </c>
      <c r="S406" s="184">
        <f t="shared" si="47"/>
        <v>0.2867908583186361</v>
      </c>
      <c r="T406" s="7">
        <v>2</v>
      </c>
      <c r="U406" s="6" t="s">
        <v>876</v>
      </c>
      <c r="V406" s="5" t="s">
        <v>1095</v>
      </c>
      <c r="W406" s="5" t="s">
        <v>1102</v>
      </c>
      <c r="X406" s="5" t="s">
        <v>1104</v>
      </c>
      <c r="Y406" s="5">
        <v>16</v>
      </c>
      <c r="Z406" s="5">
        <v>29</v>
      </c>
      <c r="AA406" s="9">
        <v>3</v>
      </c>
      <c r="AB406" s="9">
        <v>1</v>
      </c>
      <c r="AC406" s="9">
        <v>33.3333333333333</v>
      </c>
      <c r="AD406" s="156">
        <v>4</v>
      </c>
      <c r="AE406" s="160">
        <f t="shared" si="48"/>
        <v>1</v>
      </c>
      <c r="AF406" s="160"/>
      <c r="AG406" s="6" t="s">
        <v>1382</v>
      </c>
    </row>
    <row r="407" spans="1:35" s="1" customFormat="1" ht="120" hidden="1" x14ac:dyDescent="0.25">
      <c r="A407" s="1" t="s">
        <v>1629</v>
      </c>
      <c r="B407" s="5" t="s">
        <v>43</v>
      </c>
      <c r="C407" s="6" t="s">
        <v>87</v>
      </c>
      <c r="D407" s="149"/>
      <c r="E407" s="7" t="s">
        <v>470</v>
      </c>
      <c r="F407" s="6" t="s">
        <v>322</v>
      </c>
      <c r="G407" s="9">
        <v>1141.2329999999999</v>
      </c>
      <c r="H407" s="9">
        <v>1141.2329999999999</v>
      </c>
      <c r="I407" s="9">
        <v>181.86849900000001</v>
      </c>
      <c r="J407" s="9">
        <v>107.970833</v>
      </c>
      <c r="K407" s="7" t="s">
        <v>526</v>
      </c>
      <c r="L407" s="7" t="s">
        <v>526</v>
      </c>
      <c r="M407" s="7" t="s">
        <v>526</v>
      </c>
      <c r="N407" s="7" t="s">
        <v>526</v>
      </c>
      <c r="O407" s="7" t="s">
        <v>526</v>
      </c>
      <c r="P407" s="7" t="s">
        <v>526</v>
      </c>
      <c r="Q407" s="9">
        <v>1762</v>
      </c>
      <c r="R407" s="186">
        <f t="shared" si="46"/>
        <v>620.76700000000005</v>
      </c>
      <c r="S407" s="184">
        <f t="shared" si="47"/>
        <v>0.6476918274687854</v>
      </c>
      <c r="T407" s="7">
        <v>3</v>
      </c>
      <c r="U407" s="6" t="s">
        <v>877</v>
      </c>
      <c r="V407" s="5" t="s">
        <v>1098</v>
      </c>
      <c r="W407" s="5" t="s">
        <v>1100</v>
      </c>
      <c r="X407" s="5" t="s">
        <v>1104</v>
      </c>
      <c r="Y407" s="5">
        <v>1065</v>
      </c>
      <c r="Z407" s="5">
        <v>10650</v>
      </c>
      <c r="AA407" s="9">
        <v>1065</v>
      </c>
      <c r="AB407" s="9">
        <v>948</v>
      </c>
      <c r="AC407" s="9">
        <v>89.014084507042199</v>
      </c>
      <c r="AD407" s="156">
        <v>1065</v>
      </c>
      <c r="AE407" s="160">
        <f t="shared" si="48"/>
        <v>0</v>
      </c>
      <c r="AF407" s="160"/>
      <c r="AG407" s="6" t="s">
        <v>1383</v>
      </c>
    </row>
    <row r="408" spans="1:35" s="1" customFormat="1" ht="60" hidden="1" x14ac:dyDescent="0.25">
      <c r="A408" s="1" t="s">
        <v>1629</v>
      </c>
      <c r="B408" s="5" t="s">
        <v>43</v>
      </c>
      <c r="C408" s="6" t="s">
        <v>87</v>
      </c>
      <c r="D408" s="149"/>
      <c r="E408" s="7" t="s">
        <v>471</v>
      </c>
      <c r="F408" s="6" t="s">
        <v>323</v>
      </c>
      <c r="G408" s="9">
        <v>660.34199999999998</v>
      </c>
      <c r="H408" s="9">
        <v>660.34199999999998</v>
      </c>
      <c r="I408" s="9">
        <v>200.68786600000001</v>
      </c>
      <c r="J408" s="9">
        <v>126.796734</v>
      </c>
      <c r="K408" s="7" t="s">
        <v>526</v>
      </c>
      <c r="L408" s="7" t="s">
        <v>526</v>
      </c>
      <c r="M408" s="7" t="s">
        <v>526</v>
      </c>
      <c r="N408" s="7" t="s">
        <v>526</v>
      </c>
      <c r="O408" s="7" t="s">
        <v>526</v>
      </c>
      <c r="P408" s="7" t="s">
        <v>526</v>
      </c>
      <c r="Q408" s="9">
        <v>599</v>
      </c>
      <c r="R408" s="186">
        <f t="shared" si="46"/>
        <v>-61.341999999999985</v>
      </c>
      <c r="S408" s="184">
        <f t="shared" si="47"/>
        <v>1.10240734557596</v>
      </c>
      <c r="T408" s="7">
        <v>4</v>
      </c>
      <c r="U408" s="6" t="s">
        <v>878</v>
      </c>
      <c r="V408" s="5" t="s">
        <v>1098</v>
      </c>
      <c r="W408" s="5" t="s">
        <v>1100</v>
      </c>
      <c r="X408" s="5" t="s">
        <v>1104</v>
      </c>
      <c r="Y408" s="5">
        <v>9</v>
      </c>
      <c r="Z408" s="5">
        <v>8</v>
      </c>
      <c r="AA408" s="9">
        <v>8</v>
      </c>
      <c r="AB408" s="9">
        <v>27</v>
      </c>
      <c r="AC408" s="9">
        <v>337.5</v>
      </c>
      <c r="AD408" s="156">
        <v>8</v>
      </c>
      <c r="AE408" s="160">
        <f t="shared" si="48"/>
        <v>0</v>
      </c>
      <c r="AF408" s="160"/>
      <c r="AG408" s="6" t="s">
        <v>1384</v>
      </c>
    </row>
    <row r="409" spans="1:35" s="1" customFormat="1" ht="75" hidden="1" x14ac:dyDescent="0.25">
      <c r="A409" s="1" t="s">
        <v>1629</v>
      </c>
      <c r="B409" s="5" t="s">
        <v>43</v>
      </c>
      <c r="C409" s="6" t="s">
        <v>87</v>
      </c>
      <c r="D409" s="149"/>
      <c r="E409" s="7" t="s">
        <v>478</v>
      </c>
      <c r="F409" s="6" t="s">
        <v>324</v>
      </c>
      <c r="G409" s="9">
        <v>1918.6892029999999</v>
      </c>
      <c r="H409" s="9">
        <v>1918.6892029999999</v>
      </c>
      <c r="I409" s="9">
        <v>475.70383299999997</v>
      </c>
      <c r="J409" s="9">
        <v>342.60676699999999</v>
      </c>
      <c r="K409" s="7" t="s">
        <v>526</v>
      </c>
      <c r="L409" s="7" t="s">
        <v>526</v>
      </c>
      <c r="M409" s="7" t="s">
        <v>526</v>
      </c>
      <c r="N409" s="7" t="s">
        <v>526</v>
      </c>
      <c r="O409" s="7" t="s">
        <v>526</v>
      </c>
      <c r="P409" s="7" t="s">
        <v>526</v>
      </c>
      <c r="Q409" s="9">
        <v>1896</v>
      </c>
      <c r="R409" s="186">
        <f t="shared" si="46"/>
        <v>-22.689202999999907</v>
      </c>
      <c r="S409" s="184">
        <f t="shared" si="47"/>
        <v>1.0119668792194092</v>
      </c>
      <c r="T409" s="7">
        <v>5</v>
      </c>
      <c r="U409" s="6" t="s">
        <v>879</v>
      </c>
      <c r="V409" s="5" t="s">
        <v>1095</v>
      </c>
      <c r="W409" s="5" t="s">
        <v>1100</v>
      </c>
      <c r="X409" s="5" t="s">
        <v>1105</v>
      </c>
      <c r="Y409" s="5">
        <v>0</v>
      </c>
      <c r="Z409" s="5">
        <v>100</v>
      </c>
      <c r="AA409" s="9">
        <v>100</v>
      </c>
      <c r="AB409" s="9">
        <v>47</v>
      </c>
      <c r="AC409" s="9">
        <v>47</v>
      </c>
      <c r="AD409" s="156">
        <v>100</v>
      </c>
      <c r="AE409" s="160">
        <f t="shared" si="48"/>
        <v>0</v>
      </c>
      <c r="AF409" s="160"/>
      <c r="AG409" s="6" t="s">
        <v>1385</v>
      </c>
    </row>
    <row r="410" spans="1:35" s="46" customFormat="1" ht="75" hidden="1" x14ac:dyDescent="0.25">
      <c r="A410" s="46" t="s">
        <v>1629</v>
      </c>
      <c r="B410" s="27" t="s">
        <v>43</v>
      </c>
      <c r="C410" s="28" t="s">
        <v>87</v>
      </c>
      <c r="D410" s="28"/>
      <c r="E410" s="29" t="s">
        <v>477</v>
      </c>
      <c r="F410" s="28" t="s">
        <v>1748</v>
      </c>
      <c r="G410" s="39"/>
      <c r="H410" s="39"/>
      <c r="I410" s="39"/>
      <c r="J410" s="39"/>
      <c r="K410" s="30"/>
      <c r="L410" s="30"/>
      <c r="M410" s="30"/>
      <c r="N410" s="30"/>
      <c r="O410" s="30"/>
      <c r="P410" s="30"/>
      <c r="Q410" s="9">
        <v>1987</v>
      </c>
      <c r="R410" s="186">
        <f t="shared" si="46"/>
        <v>1987</v>
      </c>
      <c r="S410" s="184">
        <f t="shared" si="47"/>
        <v>0</v>
      </c>
      <c r="T410" s="145" t="s">
        <v>1749</v>
      </c>
      <c r="U410" s="45" t="s">
        <v>1750</v>
      </c>
      <c r="V410" s="27" t="s">
        <v>1095</v>
      </c>
      <c r="W410" s="27" t="s">
        <v>1100</v>
      </c>
      <c r="X410" s="27" t="s">
        <v>1104</v>
      </c>
      <c r="Y410" s="27">
        <v>16154</v>
      </c>
      <c r="Z410" s="27">
        <v>1180</v>
      </c>
      <c r="AA410" s="39">
        <v>50</v>
      </c>
      <c r="AB410" s="39">
        <v>0</v>
      </c>
      <c r="AC410" s="39">
        <v>0</v>
      </c>
      <c r="AD410" s="39">
        <v>100</v>
      </c>
      <c r="AE410" s="185">
        <f t="shared" si="48"/>
        <v>50</v>
      </c>
      <c r="AF410" s="185"/>
      <c r="AG410" s="28" t="s">
        <v>1752</v>
      </c>
      <c r="AI410" s="46" t="s">
        <v>1751</v>
      </c>
    </row>
    <row r="411" spans="1:35" s="1" customFormat="1" ht="60" hidden="1" x14ac:dyDescent="0.25">
      <c r="A411" s="1" t="s">
        <v>1629</v>
      </c>
      <c r="B411" s="5" t="s">
        <v>43</v>
      </c>
      <c r="C411" s="6" t="s">
        <v>87</v>
      </c>
      <c r="D411" s="149"/>
      <c r="E411" s="7" t="s">
        <v>469</v>
      </c>
      <c r="F411" s="6" t="s">
        <v>318</v>
      </c>
      <c r="G411" s="9">
        <v>2609.622797</v>
      </c>
      <c r="H411" s="9">
        <v>2609.622797</v>
      </c>
      <c r="I411" s="9">
        <v>183.10429999999999</v>
      </c>
      <c r="J411" s="9">
        <v>124.518333</v>
      </c>
      <c r="K411" s="7" t="s">
        <v>526</v>
      </c>
      <c r="L411" s="7" t="s">
        <v>526</v>
      </c>
      <c r="M411" s="7" t="s">
        <v>526</v>
      </c>
      <c r="N411" s="7" t="s">
        <v>526</v>
      </c>
      <c r="O411" s="7" t="s">
        <v>526</v>
      </c>
      <c r="P411" s="7" t="s">
        <v>526</v>
      </c>
      <c r="Q411" s="9">
        <v>4831</v>
      </c>
      <c r="R411" s="186">
        <f t="shared" si="46"/>
        <v>2221.377203</v>
      </c>
      <c r="S411" s="184">
        <f t="shared" si="47"/>
        <v>0.54018273587249022</v>
      </c>
      <c r="T411" s="7">
        <v>7</v>
      </c>
      <c r="U411" s="6" t="s">
        <v>873</v>
      </c>
      <c r="V411" s="5" t="s">
        <v>1095</v>
      </c>
      <c r="W411" s="5" t="s">
        <v>1100</v>
      </c>
      <c r="X411" s="5" t="s">
        <v>1104</v>
      </c>
      <c r="Y411" s="5">
        <v>21</v>
      </c>
      <c r="Z411" s="5">
        <v>14</v>
      </c>
      <c r="AA411" s="9">
        <v>2</v>
      </c>
      <c r="AB411" s="9">
        <v>5</v>
      </c>
      <c r="AC411" s="9">
        <v>250</v>
      </c>
      <c r="AD411" s="156">
        <v>65</v>
      </c>
      <c r="AE411" s="160">
        <f t="shared" si="48"/>
        <v>63</v>
      </c>
      <c r="AF411" s="160"/>
      <c r="AG411" s="6" t="s">
        <v>1379</v>
      </c>
    </row>
    <row r="412" spans="1:35" s="1" customFormat="1" ht="60" hidden="1" x14ac:dyDescent="0.25">
      <c r="A412" s="1" t="s">
        <v>1629</v>
      </c>
      <c r="B412" s="5" t="s">
        <v>43</v>
      </c>
      <c r="C412" s="6" t="s">
        <v>87</v>
      </c>
      <c r="D412" s="149"/>
      <c r="E412" s="7" t="s">
        <v>479</v>
      </c>
      <c r="F412" s="6" t="s">
        <v>325</v>
      </c>
      <c r="G412" s="9">
        <v>1680.6880000000001</v>
      </c>
      <c r="H412" s="9">
        <v>1680.6880000000001</v>
      </c>
      <c r="I412" s="9">
        <v>156.3098</v>
      </c>
      <c r="J412" s="9">
        <v>100.896432</v>
      </c>
      <c r="K412" s="7" t="s">
        <v>526</v>
      </c>
      <c r="L412" s="7" t="s">
        <v>526</v>
      </c>
      <c r="M412" s="7" t="s">
        <v>526</v>
      </c>
      <c r="N412" s="7" t="s">
        <v>526</v>
      </c>
      <c r="O412" s="7" t="s">
        <v>526</v>
      </c>
      <c r="P412" s="7" t="s">
        <v>526</v>
      </c>
      <c r="Q412" s="9">
        <v>8392</v>
      </c>
      <c r="R412" s="186">
        <f t="shared" si="46"/>
        <v>6711.3119999999999</v>
      </c>
      <c r="S412" s="184">
        <f t="shared" si="47"/>
        <v>0.20027264061010489</v>
      </c>
      <c r="T412" s="7">
        <v>9</v>
      </c>
      <c r="U412" s="6" t="s">
        <v>880</v>
      </c>
      <c r="V412" s="5" t="s">
        <v>1095</v>
      </c>
      <c r="W412" s="5" t="s">
        <v>1100</v>
      </c>
      <c r="X412" s="5" t="s">
        <v>1104</v>
      </c>
      <c r="Y412" s="5">
        <v>244</v>
      </c>
      <c r="Z412" s="5">
        <v>244</v>
      </c>
      <c r="AA412" s="9">
        <v>185</v>
      </c>
      <c r="AB412" s="9">
        <v>12</v>
      </c>
      <c r="AC412" s="9">
        <v>6.4864864864864904</v>
      </c>
      <c r="AD412" s="156">
        <v>2</v>
      </c>
      <c r="AE412" s="160">
        <f t="shared" si="48"/>
        <v>-183</v>
      </c>
      <c r="AF412" s="160"/>
      <c r="AG412" s="6" t="s">
        <v>1386</v>
      </c>
    </row>
    <row r="413" spans="1:35" s="1" customFormat="1" ht="75" hidden="1" x14ac:dyDescent="0.25">
      <c r="A413" s="1" t="s">
        <v>1629</v>
      </c>
      <c r="B413" s="5" t="s">
        <v>43</v>
      </c>
      <c r="C413" s="6" t="s">
        <v>87</v>
      </c>
      <c r="D413" s="149"/>
      <c r="E413" s="7" t="s">
        <v>489</v>
      </c>
      <c r="F413" s="6" t="s">
        <v>326</v>
      </c>
      <c r="G413" s="9">
        <v>470.10700000000003</v>
      </c>
      <c r="H413" s="9">
        <v>470.10700000000003</v>
      </c>
      <c r="I413" s="9">
        <v>118.700834</v>
      </c>
      <c r="J413" s="9">
        <v>53.579332999999998</v>
      </c>
      <c r="K413" s="7" t="s">
        <v>526</v>
      </c>
      <c r="L413" s="7" t="s">
        <v>526</v>
      </c>
      <c r="M413" s="7" t="s">
        <v>526</v>
      </c>
      <c r="N413" s="7" t="s">
        <v>526</v>
      </c>
      <c r="O413" s="7" t="s">
        <v>526</v>
      </c>
      <c r="P413" s="7" t="s">
        <v>526</v>
      </c>
      <c r="Q413" s="9">
        <v>395</v>
      </c>
      <c r="R413" s="186">
        <f t="shared" si="46"/>
        <v>-75.107000000000028</v>
      </c>
      <c r="S413" s="184">
        <f t="shared" si="47"/>
        <v>1.1901443037974684</v>
      </c>
      <c r="T413" s="7">
        <v>10</v>
      </c>
      <c r="U413" s="6" t="s">
        <v>881</v>
      </c>
      <c r="V413" s="5" t="s">
        <v>1095</v>
      </c>
      <c r="W413" s="5" t="s">
        <v>1102</v>
      </c>
      <c r="X413" s="5" t="s">
        <v>1104</v>
      </c>
      <c r="Y413" s="5">
        <v>18</v>
      </c>
      <c r="Z413" s="5">
        <v>140</v>
      </c>
      <c r="AA413" s="9">
        <v>14</v>
      </c>
      <c r="AB413" s="9">
        <v>3</v>
      </c>
      <c r="AC413" s="9">
        <v>21.428571428571399</v>
      </c>
      <c r="AD413" s="156">
        <v>30</v>
      </c>
      <c r="AE413" s="160">
        <f t="shared" si="48"/>
        <v>16</v>
      </c>
      <c r="AF413" s="160"/>
      <c r="AG413" s="6" t="s">
        <v>1387</v>
      </c>
    </row>
    <row r="414" spans="1:35" s="1" customFormat="1" ht="75" hidden="1" x14ac:dyDescent="0.25">
      <c r="A414" s="1" t="s">
        <v>1629</v>
      </c>
      <c r="B414" s="5" t="s">
        <v>43</v>
      </c>
      <c r="C414" s="6" t="s">
        <v>87</v>
      </c>
      <c r="D414" s="149"/>
      <c r="E414" s="7" t="s">
        <v>494</v>
      </c>
      <c r="F414" s="6" t="s">
        <v>327</v>
      </c>
      <c r="G414" s="9">
        <v>79.694999999999993</v>
      </c>
      <c r="H414" s="9">
        <v>79.694999999999993</v>
      </c>
      <c r="I414" s="9">
        <v>0</v>
      </c>
      <c r="J414" s="9">
        <v>0</v>
      </c>
      <c r="K414" s="7" t="s">
        <v>526</v>
      </c>
      <c r="L414" s="7" t="s">
        <v>526</v>
      </c>
      <c r="M414" s="7" t="s">
        <v>526</v>
      </c>
      <c r="N414" s="7" t="s">
        <v>526</v>
      </c>
      <c r="O414" s="7" t="s">
        <v>526</v>
      </c>
      <c r="P414" s="7" t="s">
        <v>526</v>
      </c>
      <c r="Q414" s="9">
        <v>200</v>
      </c>
      <c r="R414" s="186">
        <f t="shared" si="46"/>
        <v>120.30500000000001</v>
      </c>
      <c r="S414" s="184">
        <f t="shared" si="47"/>
        <v>0.39847499999999997</v>
      </c>
      <c r="T414" s="7">
        <v>11</v>
      </c>
      <c r="U414" s="6" t="s">
        <v>882</v>
      </c>
      <c r="V414" s="5" t="s">
        <v>1095</v>
      </c>
      <c r="W414" s="5" t="s">
        <v>1100</v>
      </c>
      <c r="X414" s="5" t="s">
        <v>1104</v>
      </c>
      <c r="Y414" s="5">
        <v>72496</v>
      </c>
      <c r="Z414" s="5">
        <v>582100</v>
      </c>
      <c r="AA414" s="9">
        <v>52000</v>
      </c>
      <c r="AB414" s="9">
        <v>23296</v>
      </c>
      <c r="AC414" s="9">
        <v>44.8</v>
      </c>
      <c r="AD414" s="156">
        <v>14</v>
      </c>
      <c r="AE414" s="160">
        <f t="shared" si="48"/>
        <v>-51986</v>
      </c>
      <c r="AF414" s="160"/>
      <c r="AG414" s="6" t="s">
        <v>1388</v>
      </c>
    </row>
    <row r="415" spans="1:35" s="1" customFormat="1" ht="135" hidden="1" x14ac:dyDescent="0.25">
      <c r="A415" s="1" t="s">
        <v>1629</v>
      </c>
      <c r="B415" s="5" t="s">
        <v>43</v>
      </c>
      <c r="C415" s="6" t="s">
        <v>87</v>
      </c>
      <c r="D415" s="149"/>
      <c r="E415" s="7" t="s">
        <v>495</v>
      </c>
      <c r="F415" s="6" t="s">
        <v>328</v>
      </c>
      <c r="G415" s="9">
        <v>180.02600000000001</v>
      </c>
      <c r="H415" s="9">
        <v>180.02600000000001</v>
      </c>
      <c r="I415" s="9">
        <v>85.911000000000001</v>
      </c>
      <c r="J415" s="9">
        <v>55.910867000000003</v>
      </c>
      <c r="K415" s="7" t="s">
        <v>526</v>
      </c>
      <c r="L415" s="7" t="s">
        <v>526</v>
      </c>
      <c r="M415" s="7" t="s">
        <v>526</v>
      </c>
      <c r="N415" s="7" t="s">
        <v>526</v>
      </c>
      <c r="O415" s="7" t="s">
        <v>526</v>
      </c>
      <c r="P415" s="7" t="s">
        <v>526</v>
      </c>
      <c r="Q415" s="9">
        <v>196</v>
      </c>
      <c r="R415" s="186">
        <f t="shared" si="46"/>
        <v>15.97399999999999</v>
      </c>
      <c r="S415" s="184">
        <f t="shared" si="47"/>
        <v>0.91850000000000009</v>
      </c>
      <c r="T415" s="7">
        <v>12</v>
      </c>
      <c r="U415" s="6" t="s">
        <v>883</v>
      </c>
      <c r="V415" s="5" t="s">
        <v>1095</v>
      </c>
      <c r="W415" s="5" t="s">
        <v>1100</v>
      </c>
      <c r="X415" s="5" t="s">
        <v>1104</v>
      </c>
      <c r="Y415" s="5">
        <v>1295</v>
      </c>
      <c r="Z415" s="5">
        <v>10900</v>
      </c>
      <c r="AA415" s="9">
        <v>1000</v>
      </c>
      <c r="AB415" s="9">
        <v>611</v>
      </c>
      <c r="AC415" s="9">
        <v>61.1</v>
      </c>
      <c r="AD415" s="156">
        <v>58900</v>
      </c>
      <c r="AE415" s="160">
        <f t="shared" si="48"/>
        <v>57900</v>
      </c>
      <c r="AF415" s="160"/>
      <c r="AG415" s="6" t="s">
        <v>1389</v>
      </c>
    </row>
    <row r="416" spans="1:35" s="1" customFormat="1" ht="60" hidden="1" x14ac:dyDescent="0.25">
      <c r="A416" s="1" t="s">
        <v>1629</v>
      </c>
      <c r="B416" s="5" t="s">
        <v>43</v>
      </c>
      <c r="C416" s="6" t="s">
        <v>87</v>
      </c>
      <c r="D416" s="149"/>
      <c r="E416" s="7" t="s">
        <v>523</v>
      </c>
      <c r="F416" s="6" t="s">
        <v>329</v>
      </c>
      <c r="G416" s="9">
        <v>1270.172</v>
      </c>
      <c r="H416" s="9">
        <v>1270.172</v>
      </c>
      <c r="I416" s="9">
        <v>194.39534</v>
      </c>
      <c r="J416" s="9">
        <v>136.45500699999999</v>
      </c>
      <c r="K416" s="7" t="s">
        <v>526</v>
      </c>
      <c r="L416" s="7" t="s">
        <v>526</v>
      </c>
      <c r="M416" s="7" t="s">
        <v>526</v>
      </c>
      <c r="N416" s="7" t="s">
        <v>526</v>
      </c>
      <c r="O416" s="7" t="s">
        <v>526</v>
      </c>
      <c r="P416" s="7" t="s">
        <v>526</v>
      </c>
      <c r="Q416" s="9">
        <v>1301</v>
      </c>
      <c r="R416" s="186">
        <f t="shared" si="46"/>
        <v>30.827999999999975</v>
      </c>
      <c r="S416" s="184">
        <f t="shared" si="47"/>
        <v>0.97630438124519603</v>
      </c>
      <c r="T416" s="7">
        <v>13</v>
      </c>
      <c r="U416" s="6" t="s">
        <v>884</v>
      </c>
      <c r="V416" s="5" t="s">
        <v>1095</v>
      </c>
      <c r="W416" s="5" t="s">
        <v>1100</v>
      </c>
      <c r="X416" s="5" t="s">
        <v>1104</v>
      </c>
      <c r="Y416" s="5">
        <v>2590</v>
      </c>
      <c r="Z416" s="5">
        <v>23600</v>
      </c>
      <c r="AA416" s="9">
        <v>2000</v>
      </c>
      <c r="AB416" s="9">
        <v>722</v>
      </c>
      <c r="AC416" s="9">
        <v>36.1</v>
      </c>
      <c r="AD416" s="156">
        <v>1100</v>
      </c>
      <c r="AE416" s="160">
        <f t="shared" si="48"/>
        <v>-900</v>
      </c>
      <c r="AF416" s="160"/>
      <c r="AG416" s="6" t="s">
        <v>1390</v>
      </c>
    </row>
    <row r="417" spans="1:33" s="1" customFormat="1" ht="60" hidden="1" x14ac:dyDescent="0.25">
      <c r="A417" s="1" t="s">
        <v>1629</v>
      </c>
      <c r="B417" s="5" t="s">
        <v>43</v>
      </c>
      <c r="C417" s="6" t="s">
        <v>87</v>
      </c>
      <c r="D417" s="149"/>
      <c r="E417" s="7" t="s">
        <v>522</v>
      </c>
      <c r="F417" s="6" t="s">
        <v>317</v>
      </c>
      <c r="G417" s="9">
        <v>3792.75218</v>
      </c>
      <c r="H417" s="9">
        <v>3792.75218</v>
      </c>
      <c r="I417" s="9">
        <v>1857.747799</v>
      </c>
      <c r="J417" s="9">
        <v>993.90257299999996</v>
      </c>
      <c r="K417" s="7" t="s">
        <v>526</v>
      </c>
      <c r="L417" s="7" t="s">
        <v>526</v>
      </c>
      <c r="M417" s="7" t="s">
        <v>526</v>
      </c>
      <c r="N417" s="7" t="s">
        <v>526</v>
      </c>
      <c r="O417" s="7" t="s">
        <v>526</v>
      </c>
      <c r="P417" s="7" t="s">
        <v>526</v>
      </c>
      <c r="Q417" s="9">
        <v>4900</v>
      </c>
      <c r="R417" s="186">
        <f t="shared" si="46"/>
        <v>1107.24782</v>
      </c>
      <c r="S417" s="184">
        <f t="shared" si="47"/>
        <v>0.77403105714285714</v>
      </c>
      <c r="T417" s="7">
        <v>14</v>
      </c>
      <c r="U417" s="6" t="s">
        <v>872</v>
      </c>
      <c r="V417" s="5" t="s">
        <v>1098</v>
      </c>
      <c r="W417" s="5" t="s">
        <v>1102</v>
      </c>
      <c r="X417" s="5" t="s">
        <v>1105</v>
      </c>
      <c r="Y417" s="5"/>
      <c r="Z417" s="5">
        <v>100</v>
      </c>
      <c r="AA417" s="9">
        <v>100</v>
      </c>
      <c r="AB417" s="9">
        <v>60</v>
      </c>
      <c r="AC417" s="9">
        <v>60</v>
      </c>
      <c r="AD417" s="156">
        <v>2400</v>
      </c>
      <c r="AE417" s="160">
        <f t="shared" si="48"/>
        <v>2300</v>
      </c>
      <c r="AF417" s="160"/>
      <c r="AG417" s="6" t="s">
        <v>1378</v>
      </c>
    </row>
    <row r="418" spans="1:33" s="1" customFormat="1" ht="60" hidden="1" x14ac:dyDescent="0.25">
      <c r="A418" s="1" t="s">
        <v>1629</v>
      </c>
      <c r="B418" s="5" t="s">
        <v>43</v>
      </c>
      <c r="C418" s="6" t="s">
        <v>87</v>
      </c>
      <c r="D418" s="149"/>
      <c r="E418" s="7" t="s">
        <v>490</v>
      </c>
      <c r="F418" s="6" t="s">
        <v>319</v>
      </c>
      <c r="G418" s="9">
        <v>2824.727856</v>
      </c>
      <c r="H418" s="9">
        <v>2824.727856</v>
      </c>
      <c r="I418" s="9">
        <v>1233.1425589999999</v>
      </c>
      <c r="J418" s="9">
        <v>420.55533100000002</v>
      </c>
      <c r="K418" s="7" t="s">
        <v>526</v>
      </c>
      <c r="L418" s="7" t="s">
        <v>526</v>
      </c>
      <c r="M418" s="7" t="s">
        <v>526</v>
      </c>
      <c r="N418" s="7" t="s">
        <v>526</v>
      </c>
      <c r="O418" s="7" t="s">
        <v>526</v>
      </c>
      <c r="P418" s="7" t="s">
        <v>526</v>
      </c>
      <c r="Q418" s="9">
        <v>2300</v>
      </c>
      <c r="R418" s="186">
        <f t="shared" si="46"/>
        <v>-524.72785599999997</v>
      </c>
      <c r="S418" s="184">
        <f t="shared" si="47"/>
        <v>1.2281425460869566</v>
      </c>
      <c r="T418" s="7">
        <v>15</v>
      </c>
      <c r="U418" s="6" t="s">
        <v>874</v>
      </c>
      <c r="V418" s="5" t="s">
        <v>1098</v>
      </c>
      <c r="W418" s="5" t="s">
        <v>1102</v>
      </c>
      <c r="X418" s="5" t="s">
        <v>1105</v>
      </c>
      <c r="Y418" s="5"/>
      <c r="Z418" s="5">
        <v>100</v>
      </c>
      <c r="AA418" s="9">
        <v>100</v>
      </c>
      <c r="AB418" s="9">
        <v>60</v>
      </c>
      <c r="AC418" s="9">
        <v>60</v>
      </c>
      <c r="AD418" s="156">
        <v>100</v>
      </c>
      <c r="AE418" s="160">
        <f t="shared" si="48"/>
        <v>0</v>
      </c>
      <c r="AF418" s="160"/>
      <c r="AG418" s="6" t="s">
        <v>1380</v>
      </c>
    </row>
    <row r="419" spans="1:33" s="1" customFormat="1" ht="60" hidden="1" x14ac:dyDescent="0.25">
      <c r="A419" s="1" t="s">
        <v>1629</v>
      </c>
      <c r="B419" s="5" t="s">
        <v>43</v>
      </c>
      <c r="C419" s="6" t="s">
        <v>87</v>
      </c>
      <c r="D419" s="149"/>
      <c r="E419" s="7" t="s">
        <v>491</v>
      </c>
      <c r="F419" s="6" t="s">
        <v>330</v>
      </c>
      <c r="G419" s="9">
        <v>1382.5199640000001</v>
      </c>
      <c r="H419" s="9">
        <v>1382.5199640000001</v>
      </c>
      <c r="I419" s="9">
        <v>101.98177</v>
      </c>
      <c r="J419" s="9">
        <v>67.547689000000005</v>
      </c>
      <c r="K419" s="7" t="s">
        <v>526</v>
      </c>
      <c r="L419" s="7" t="s">
        <v>526</v>
      </c>
      <c r="M419" s="7" t="s">
        <v>526</v>
      </c>
      <c r="N419" s="7" t="s">
        <v>526</v>
      </c>
      <c r="O419" s="7" t="s">
        <v>526</v>
      </c>
      <c r="P419" s="7" t="s">
        <v>526</v>
      </c>
      <c r="Q419" s="9">
        <v>3895</v>
      </c>
      <c r="R419" s="186">
        <f t="shared" si="46"/>
        <v>2512.4800359999999</v>
      </c>
      <c r="S419" s="184">
        <f t="shared" si="47"/>
        <v>0.3549473591784339</v>
      </c>
      <c r="T419" s="7">
        <v>16</v>
      </c>
      <c r="U419" s="6" t="s">
        <v>627</v>
      </c>
      <c r="V419" s="5" t="s">
        <v>1098</v>
      </c>
      <c r="W419" s="5" t="s">
        <v>1102</v>
      </c>
      <c r="X419" s="5" t="s">
        <v>1105</v>
      </c>
      <c r="Y419" s="5"/>
      <c r="Z419" s="5">
        <v>100</v>
      </c>
      <c r="AA419" s="9">
        <v>100</v>
      </c>
      <c r="AB419" s="9">
        <v>60</v>
      </c>
      <c r="AC419" s="9">
        <v>60</v>
      </c>
      <c r="AD419" s="156">
        <v>100</v>
      </c>
      <c r="AE419" s="160">
        <f t="shared" si="48"/>
        <v>0</v>
      </c>
      <c r="AF419" s="160"/>
      <c r="AG419" s="6" t="s">
        <v>1391</v>
      </c>
    </row>
    <row r="420" spans="1:33" s="1" customFormat="1" ht="60" hidden="1" x14ac:dyDescent="0.25">
      <c r="A420" s="1" t="s">
        <v>1623</v>
      </c>
      <c r="B420" s="5" t="s">
        <v>44</v>
      </c>
      <c r="C420" s="6" t="s">
        <v>88</v>
      </c>
      <c r="D420" s="149"/>
      <c r="E420" s="7" t="s">
        <v>471</v>
      </c>
      <c r="F420" s="6" t="s">
        <v>331</v>
      </c>
      <c r="G420" s="8">
        <v>841517.46291899995</v>
      </c>
      <c r="H420" s="8">
        <v>841517.46291899995</v>
      </c>
      <c r="I420" s="8">
        <v>297395.28420499997</v>
      </c>
      <c r="J420" s="8">
        <v>90992.222458999997</v>
      </c>
      <c r="K420" s="7" t="s">
        <v>527</v>
      </c>
      <c r="L420" s="7" t="s">
        <v>526</v>
      </c>
      <c r="M420" s="7" t="s">
        <v>526</v>
      </c>
      <c r="N420" s="7" t="s">
        <v>526</v>
      </c>
      <c r="O420" s="7" t="s">
        <v>526</v>
      </c>
      <c r="P420" s="7" t="s">
        <v>526</v>
      </c>
      <c r="Q420" s="9">
        <v>1056110</v>
      </c>
      <c r="R420" s="146"/>
      <c r="S420" s="146"/>
      <c r="T420" s="7">
        <v>2</v>
      </c>
      <c r="U420" s="6" t="s">
        <v>885</v>
      </c>
      <c r="V420" s="5" t="s">
        <v>1095</v>
      </c>
      <c r="W420" s="5" t="s">
        <v>1102</v>
      </c>
      <c r="X420" s="5" t="s">
        <v>1104</v>
      </c>
      <c r="Y420" s="5">
        <v>170.62</v>
      </c>
      <c r="Z420" s="5">
        <v>256.87</v>
      </c>
      <c r="AA420" s="9">
        <v>64.53</v>
      </c>
      <c r="AB420" s="9">
        <v>31.59</v>
      </c>
      <c r="AC420" s="9">
        <v>48.953974895397501</v>
      </c>
      <c r="AD420" s="156">
        <v>100</v>
      </c>
      <c r="AE420" s="156"/>
      <c r="AF420" s="156"/>
      <c r="AG420" s="6" t="s">
        <v>1392</v>
      </c>
    </row>
    <row r="421" spans="1:33" s="1" customFormat="1" ht="60" hidden="1" x14ac:dyDescent="0.25">
      <c r="A421" s="1" t="s">
        <v>1623</v>
      </c>
      <c r="B421" s="5" t="s">
        <v>44</v>
      </c>
      <c r="C421" s="6" t="s">
        <v>88</v>
      </c>
      <c r="D421" s="149"/>
      <c r="E421" s="7" t="s">
        <v>471</v>
      </c>
      <c r="F421" s="6" t="s">
        <v>331</v>
      </c>
      <c r="G421" s="8">
        <v>0</v>
      </c>
      <c r="H421" s="8">
        <v>0</v>
      </c>
      <c r="I421" s="8">
        <v>0</v>
      </c>
      <c r="J421" s="8">
        <v>0</v>
      </c>
      <c r="K421" s="7">
        <v>0</v>
      </c>
      <c r="L421" s="7">
        <v>0</v>
      </c>
      <c r="M421" s="7">
        <v>0</v>
      </c>
      <c r="N421" s="7">
        <v>0</v>
      </c>
      <c r="O421" s="7">
        <v>0</v>
      </c>
      <c r="P421" s="7">
        <v>0</v>
      </c>
      <c r="Q421" s="9"/>
      <c r="R421" s="146"/>
      <c r="S421" s="146"/>
      <c r="T421" s="7">
        <v>5</v>
      </c>
      <c r="U421" s="6" t="s">
        <v>886</v>
      </c>
      <c r="V421" s="5" t="s">
        <v>1095</v>
      </c>
      <c r="W421" s="5" t="s">
        <v>1102</v>
      </c>
      <c r="X421" s="5" t="s">
        <v>1104</v>
      </c>
      <c r="Y421" s="5">
        <v>437.31</v>
      </c>
      <c r="Z421" s="5">
        <v>1382.21</v>
      </c>
      <c r="AA421" s="9">
        <v>128.76</v>
      </c>
      <c r="AB421" s="9">
        <v>43.06</v>
      </c>
      <c r="AC421" s="9">
        <v>33.442062752407601</v>
      </c>
      <c r="AD421" s="156"/>
      <c r="AE421" s="156"/>
      <c r="AF421" s="156"/>
      <c r="AG421" s="6" t="s">
        <v>1393</v>
      </c>
    </row>
    <row r="422" spans="1:33" s="1" customFormat="1" ht="45" hidden="1" x14ac:dyDescent="0.25">
      <c r="A422" s="1" t="s">
        <v>1623</v>
      </c>
      <c r="B422" s="5" t="s">
        <v>44</v>
      </c>
      <c r="C422" s="6" t="s">
        <v>88</v>
      </c>
      <c r="D422" s="149"/>
      <c r="E422" s="7" t="s">
        <v>478</v>
      </c>
      <c r="F422" s="6" t="s">
        <v>332</v>
      </c>
      <c r="G422" s="8">
        <v>290293.31175499997</v>
      </c>
      <c r="H422" s="8">
        <v>290293.31175499997</v>
      </c>
      <c r="I422" s="8">
        <v>121298.485309</v>
      </c>
      <c r="J422" s="8">
        <v>32608.312697000001</v>
      </c>
      <c r="K422" s="7" t="s">
        <v>526</v>
      </c>
      <c r="L422" s="7" t="s">
        <v>526</v>
      </c>
      <c r="M422" s="7" t="s">
        <v>526</v>
      </c>
      <c r="N422" s="7" t="s">
        <v>527</v>
      </c>
      <c r="O422" s="7" t="s">
        <v>526</v>
      </c>
      <c r="P422" s="7" t="s">
        <v>526</v>
      </c>
      <c r="Q422" s="9">
        <v>243463</v>
      </c>
      <c r="R422" s="146"/>
      <c r="S422" s="146"/>
      <c r="T422" s="7">
        <v>21</v>
      </c>
      <c r="U422" s="6" t="s">
        <v>887</v>
      </c>
      <c r="V422" s="5" t="s">
        <v>1095</v>
      </c>
      <c r="W422" s="5" t="s">
        <v>1102</v>
      </c>
      <c r="X422" s="5" t="s">
        <v>1104</v>
      </c>
      <c r="Y422" s="5">
        <v>1492644.31</v>
      </c>
      <c r="Z422" s="5">
        <v>3390724.49</v>
      </c>
      <c r="AA422" s="9">
        <v>253032.1</v>
      </c>
      <c r="AB422" s="9">
        <v>104927.02</v>
      </c>
      <c r="AC422" s="9">
        <v>41.467869096450599</v>
      </c>
      <c r="AD422" s="156"/>
      <c r="AE422" s="156"/>
      <c r="AF422" s="156"/>
      <c r="AG422" s="6" t="s">
        <v>1394</v>
      </c>
    </row>
    <row r="423" spans="1:33" s="1" customFormat="1" ht="60" hidden="1" x14ac:dyDescent="0.25">
      <c r="A423" s="1" t="s">
        <v>1623</v>
      </c>
      <c r="B423" s="5" t="s">
        <v>44</v>
      </c>
      <c r="C423" s="6" t="s">
        <v>88</v>
      </c>
      <c r="D423" s="149"/>
      <c r="E423" s="7" t="s">
        <v>478</v>
      </c>
      <c r="F423" s="6" t="s">
        <v>332</v>
      </c>
      <c r="G423" s="8">
        <v>0</v>
      </c>
      <c r="H423" s="8">
        <v>0</v>
      </c>
      <c r="I423" s="8">
        <v>0</v>
      </c>
      <c r="J423" s="8">
        <v>0</v>
      </c>
      <c r="K423" s="7">
        <v>0</v>
      </c>
      <c r="L423" s="7">
        <v>0</v>
      </c>
      <c r="M423" s="7">
        <v>0</v>
      </c>
      <c r="N423" s="7">
        <v>0</v>
      </c>
      <c r="O423" s="7">
        <v>0</v>
      </c>
      <c r="P423" s="7">
        <v>0</v>
      </c>
      <c r="Q423" s="9"/>
      <c r="R423" s="146"/>
      <c r="S423" s="146"/>
      <c r="T423" s="7">
        <v>22</v>
      </c>
      <c r="U423" s="6" t="s">
        <v>888</v>
      </c>
      <c r="V423" s="5" t="s">
        <v>1095</v>
      </c>
      <c r="W423" s="5" t="s">
        <v>1102</v>
      </c>
      <c r="X423" s="5" t="s">
        <v>1104</v>
      </c>
      <c r="Y423" s="5">
        <v>777659.73</v>
      </c>
      <c r="Z423" s="5">
        <v>1546615.54</v>
      </c>
      <c r="AA423" s="9">
        <v>282127.76</v>
      </c>
      <c r="AB423" s="9">
        <v>135860.76</v>
      </c>
      <c r="AC423" s="9">
        <v>48.155757519217502</v>
      </c>
      <c r="AD423" s="156"/>
      <c r="AE423" s="156"/>
      <c r="AF423" s="156"/>
      <c r="AG423" s="6" t="s">
        <v>1395</v>
      </c>
    </row>
    <row r="424" spans="1:33" s="1" customFormat="1" ht="45" hidden="1" x14ac:dyDescent="0.25">
      <c r="A424" s="1" t="s">
        <v>1623</v>
      </c>
      <c r="B424" s="5" t="s">
        <v>44</v>
      </c>
      <c r="C424" s="6" t="s">
        <v>88</v>
      </c>
      <c r="D424" s="149"/>
      <c r="E424" s="7" t="s">
        <v>475</v>
      </c>
      <c r="F424" s="6" t="s">
        <v>333</v>
      </c>
      <c r="G424" s="8">
        <v>221524.13996</v>
      </c>
      <c r="H424" s="8">
        <v>221524.13996</v>
      </c>
      <c r="I424" s="8">
        <v>50766.109842999998</v>
      </c>
      <c r="J424" s="8">
        <v>46067.786445999998</v>
      </c>
      <c r="K424" s="7" t="s">
        <v>526</v>
      </c>
      <c r="L424" s="7" t="s">
        <v>526</v>
      </c>
      <c r="M424" s="7" t="s">
        <v>526</v>
      </c>
      <c r="N424" s="7" t="s">
        <v>526</v>
      </c>
      <c r="O424" s="7" t="s">
        <v>526</v>
      </c>
      <c r="P424" s="7" t="s">
        <v>526</v>
      </c>
      <c r="Q424" s="9">
        <v>175707</v>
      </c>
      <c r="R424" s="146"/>
      <c r="S424" s="146"/>
      <c r="T424" s="7">
        <v>8</v>
      </c>
      <c r="U424" s="6" t="s">
        <v>889</v>
      </c>
      <c r="V424" s="5" t="s">
        <v>1095</v>
      </c>
      <c r="W424" s="5" t="s">
        <v>1102</v>
      </c>
      <c r="X424" s="5" t="s">
        <v>1104</v>
      </c>
      <c r="Y424" s="5">
        <v>4</v>
      </c>
      <c r="Z424" s="5">
        <v>25</v>
      </c>
      <c r="AA424" s="9">
        <v>5</v>
      </c>
      <c r="AB424" s="9">
        <v>0</v>
      </c>
      <c r="AC424" s="9">
        <v>0</v>
      </c>
      <c r="AD424" s="156"/>
      <c r="AE424" s="156"/>
      <c r="AF424" s="156"/>
      <c r="AG424" s="6" t="s">
        <v>1396</v>
      </c>
    </row>
    <row r="425" spans="1:33" s="1" customFormat="1" ht="60" hidden="1" x14ac:dyDescent="0.25">
      <c r="A425" s="1" t="s">
        <v>1623</v>
      </c>
      <c r="B425" s="5" t="s">
        <v>44</v>
      </c>
      <c r="C425" s="6" t="s">
        <v>88</v>
      </c>
      <c r="D425" s="149"/>
      <c r="E425" s="7" t="s">
        <v>475</v>
      </c>
      <c r="F425" s="6" t="s">
        <v>333</v>
      </c>
      <c r="G425" s="8">
        <v>0</v>
      </c>
      <c r="H425" s="8">
        <v>0</v>
      </c>
      <c r="I425" s="8">
        <v>0</v>
      </c>
      <c r="J425" s="8">
        <v>0</v>
      </c>
      <c r="K425" s="7">
        <v>0</v>
      </c>
      <c r="L425" s="7">
        <v>0</v>
      </c>
      <c r="M425" s="7">
        <v>0</v>
      </c>
      <c r="N425" s="7">
        <v>0</v>
      </c>
      <c r="O425" s="7">
        <v>0</v>
      </c>
      <c r="P425" s="7">
        <v>0</v>
      </c>
      <c r="Q425" s="9"/>
      <c r="R425" s="146"/>
      <c r="S425" s="146"/>
      <c r="T425" s="7">
        <v>12</v>
      </c>
      <c r="U425" s="6" t="s">
        <v>890</v>
      </c>
      <c r="V425" s="5" t="s">
        <v>1095</v>
      </c>
      <c r="W425" s="5" t="s">
        <v>1102</v>
      </c>
      <c r="X425" s="5" t="s">
        <v>1104</v>
      </c>
      <c r="Y425" s="5">
        <v>31</v>
      </c>
      <c r="Z425" s="5">
        <v>78</v>
      </c>
      <c r="AA425" s="9">
        <v>10</v>
      </c>
      <c r="AB425" s="9">
        <v>10</v>
      </c>
      <c r="AC425" s="9">
        <v>100</v>
      </c>
      <c r="AD425" s="156"/>
      <c r="AE425" s="156"/>
      <c r="AF425" s="156"/>
      <c r="AG425" s="6" t="s">
        <v>1397</v>
      </c>
    </row>
    <row r="426" spans="1:33" s="1" customFormat="1" ht="60" hidden="1" x14ac:dyDescent="0.25">
      <c r="A426" s="1" t="s">
        <v>1623</v>
      </c>
      <c r="B426" s="5" t="s">
        <v>44</v>
      </c>
      <c r="C426" s="6" t="s">
        <v>88</v>
      </c>
      <c r="D426" s="149"/>
      <c r="E426" s="7" t="s">
        <v>494</v>
      </c>
      <c r="F426" s="6" t="s">
        <v>334</v>
      </c>
      <c r="G426" s="8">
        <v>219471.58302300001</v>
      </c>
      <c r="H426" s="8">
        <v>219471.58302300001</v>
      </c>
      <c r="I426" s="8">
        <v>95357.980118000007</v>
      </c>
      <c r="J426" s="8">
        <v>5854.3909789999998</v>
      </c>
      <c r="K426" s="7" t="s">
        <v>526</v>
      </c>
      <c r="L426" s="7" t="s">
        <v>526</v>
      </c>
      <c r="M426" s="7" t="s">
        <v>526</v>
      </c>
      <c r="N426" s="7" t="s">
        <v>526</v>
      </c>
      <c r="O426" s="7" t="s">
        <v>526</v>
      </c>
      <c r="P426" s="7" t="s">
        <v>526</v>
      </c>
      <c r="Q426" s="9">
        <v>59136</v>
      </c>
      <c r="R426" s="146"/>
      <c r="S426" s="146"/>
      <c r="T426" s="7">
        <v>29</v>
      </c>
      <c r="U426" s="6" t="s">
        <v>891</v>
      </c>
      <c r="V426" s="5" t="s">
        <v>1097</v>
      </c>
      <c r="W426" s="5" t="s">
        <v>1101</v>
      </c>
      <c r="X426" s="5" t="s">
        <v>1105</v>
      </c>
      <c r="Y426" s="5">
        <v>11</v>
      </c>
      <c r="Z426" s="5">
        <v>100</v>
      </c>
      <c r="AA426" s="9">
        <v>20</v>
      </c>
      <c r="AB426" s="9"/>
      <c r="AC426" s="9"/>
      <c r="AD426" s="156"/>
      <c r="AE426" s="156"/>
      <c r="AF426" s="156"/>
      <c r="AG426" s="6" t="s">
        <v>1398</v>
      </c>
    </row>
    <row r="427" spans="1:33" s="1" customFormat="1" ht="45" hidden="1" x14ac:dyDescent="0.25">
      <c r="A427" s="1" t="s">
        <v>1623</v>
      </c>
      <c r="B427" s="5" t="s">
        <v>44</v>
      </c>
      <c r="C427" s="6" t="s">
        <v>88</v>
      </c>
      <c r="D427" s="149"/>
      <c r="E427" s="7" t="s">
        <v>494</v>
      </c>
      <c r="F427" s="6" t="s">
        <v>334</v>
      </c>
      <c r="G427" s="8">
        <v>0</v>
      </c>
      <c r="H427" s="8">
        <v>0</v>
      </c>
      <c r="I427" s="8">
        <v>0</v>
      </c>
      <c r="J427" s="8">
        <v>0</v>
      </c>
      <c r="K427" s="7">
        <v>0</v>
      </c>
      <c r="L427" s="7">
        <v>0</v>
      </c>
      <c r="M427" s="7">
        <v>0</v>
      </c>
      <c r="N427" s="7">
        <v>0</v>
      </c>
      <c r="O427" s="7">
        <v>0</v>
      </c>
      <c r="P427" s="7">
        <v>0</v>
      </c>
      <c r="Q427" s="9"/>
      <c r="R427" s="146"/>
      <c r="S427" s="146"/>
      <c r="T427" s="7">
        <v>30</v>
      </c>
      <c r="U427" s="6" t="s">
        <v>892</v>
      </c>
      <c r="V427" s="5" t="s">
        <v>1097</v>
      </c>
      <c r="W427" s="5" t="s">
        <v>1101</v>
      </c>
      <c r="X427" s="5" t="s">
        <v>1105</v>
      </c>
      <c r="Y427" s="5">
        <v>35.159999999999997</v>
      </c>
      <c r="Z427" s="5">
        <v>100</v>
      </c>
      <c r="AA427" s="9">
        <v>74</v>
      </c>
      <c r="AB427" s="9"/>
      <c r="AC427" s="9"/>
      <c r="AD427" s="156"/>
      <c r="AE427" s="156"/>
      <c r="AF427" s="156"/>
      <c r="AG427" s="6" t="s">
        <v>1399</v>
      </c>
    </row>
    <row r="428" spans="1:33" s="1" customFormat="1" ht="60" hidden="1" x14ac:dyDescent="0.25">
      <c r="A428" s="1" t="s">
        <v>1623</v>
      </c>
      <c r="B428" s="5" t="s">
        <v>44</v>
      </c>
      <c r="C428" s="6" t="s">
        <v>88</v>
      </c>
      <c r="D428" s="149"/>
      <c r="E428" s="7" t="s">
        <v>474</v>
      </c>
      <c r="F428" s="6" t="s">
        <v>335</v>
      </c>
      <c r="G428" s="8">
        <v>59511.461684000002</v>
      </c>
      <c r="H428" s="8">
        <v>59511.461684000002</v>
      </c>
      <c r="I428" s="8">
        <v>21307.462243000002</v>
      </c>
      <c r="J428" s="8">
        <v>7393.9698930000004</v>
      </c>
      <c r="K428" s="7" t="s">
        <v>526</v>
      </c>
      <c r="L428" s="7" t="s">
        <v>526</v>
      </c>
      <c r="M428" s="7" t="s">
        <v>526</v>
      </c>
      <c r="N428" s="7" t="s">
        <v>526</v>
      </c>
      <c r="O428" s="7" t="s">
        <v>526</v>
      </c>
      <c r="P428" s="7" t="s">
        <v>526</v>
      </c>
      <c r="Q428" s="9"/>
      <c r="R428" s="146"/>
      <c r="S428" s="146"/>
      <c r="T428" s="7">
        <v>7</v>
      </c>
      <c r="U428" s="6" t="s">
        <v>893</v>
      </c>
      <c r="V428" s="5" t="s">
        <v>1095</v>
      </c>
      <c r="W428" s="5" t="s">
        <v>1102</v>
      </c>
      <c r="X428" s="5" t="s">
        <v>1104</v>
      </c>
      <c r="Y428" s="5">
        <v>260.74</v>
      </c>
      <c r="Z428" s="5">
        <v>698.19</v>
      </c>
      <c r="AA428" s="9">
        <v>22.39</v>
      </c>
      <c r="AB428" s="9">
        <v>17.13</v>
      </c>
      <c r="AC428" s="9">
        <v>76.507369361322105</v>
      </c>
      <c r="AD428" s="156"/>
      <c r="AE428" s="156"/>
      <c r="AF428" s="156"/>
      <c r="AG428" s="6" t="s">
        <v>1400</v>
      </c>
    </row>
    <row r="429" spans="1:33" s="1" customFormat="1" ht="45" hidden="1" x14ac:dyDescent="0.25">
      <c r="A429" s="1" t="s">
        <v>1623</v>
      </c>
      <c r="B429" s="5" t="s">
        <v>44</v>
      </c>
      <c r="C429" s="6" t="s">
        <v>88</v>
      </c>
      <c r="D429" s="149"/>
      <c r="E429" s="7" t="s">
        <v>476</v>
      </c>
      <c r="F429" s="6" t="s">
        <v>336</v>
      </c>
      <c r="G429" s="8">
        <v>18225.370940000001</v>
      </c>
      <c r="H429" s="8">
        <v>18225.370940000001</v>
      </c>
      <c r="I429" s="8">
        <v>2032.358853</v>
      </c>
      <c r="J429" s="8">
        <v>1895.0842299999999</v>
      </c>
      <c r="K429" s="7" t="s">
        <v>526</v>
      </c>
      <c r="L429" s="7" t="s">
        <v>526</v>
      </c>
      <c r="M429" s="7" t="s">
        <v>526</v>
      </c>
      <c r="N429" s="7" t="s">
        <v>526</v>
      </c>
      <c r="O429" s="7" t="s">
        <v>526</v>
      </c>
      <c r="P429" s="7" t="s">
        <v>526</v>
      </c>
      <c r="Q429" s="9">
        <v>37604</v>
      </c>
      <c r="R429" s="146"/>
      <c r="S429" s="146"/>
      <c r="T429" s="7">
        <v>18</v>
      </c>
      <c r="U429" s="6" t="s">
        <v>894</v>
      </c>
      <c r="V429" s="5" t="s">
        <v>1095</v>
      </c>
      <c r="W429" s="5" t="s">
        <v>1102</v>
      </c>
      <c r="X429" s="5" t="s">
        <v>1104</v>
      </c>
      <c r="Y429" s="5">
        <v>142.72999999999999</v>
      </c>
      <c r="Z429" s="5">
        <v>403.22</v>
      </c>
      <c r="AA429" s="9">
        <v>46.78</v>
      </c>
      <c r="AB429" s="9">
        <v>24.64</v>
      </c>
      <c r="AC429" s="9">
        <v>52.672082086361698</v>
      </c>
      <c r="AD429" s="156"/>
      <c r="AE429" s="156"/>
      <c r="AF429" s="156"/>
      <c r="AG429" s="6" t="s">
        <v>1401</v>
      </c>
    </row>
    <row r="430" spans="1:33" s="1" customFormat="1" ht="60" hidden="1" x14ac:dyDescent="0.25">
      <c r="A430" s="1" t="s">
        <v>1623</v>
      </c>
      <c r="B430" s="5" t="s">
        <v>44</v>
      </c>
      <c r="C430" s="6" t="s">
        <v>88</v>
      </c>
      <c r="D430" s="149"/>
      <c r="E430" s="7" t="s">
        <v>477</v>
      </c>
      <c r="F430" s="6" t="s">
        <v>337</v>
      </c>
      <c r="G430" s="8">
        <v>103980.98357500001</v>
      </c>
      <c r="H430" s="8">
        <v>103980.98357500001</v>
      </c>
      <c r="I430" s="8">
        <v>56884.936885000003</v>
      </c>
      <c r="J430" s="8">
        <v>10999.802827</v>
      </c>
      <c r="K430" s="7" t="s">
        <v>526</v>
      </c>
      <c r="L430" s="7" t="s">
        <v>526</v>
      </c>
      <c r="M430" s="7" t="s">
        <v>526</v>
      </c>
      <c r="N430" s="7" t="s">
        <v>527</v>
      </c>
      <c r="O430" s="7" t="s">
        <v>526</v>
      </c>
      <c r="P430" s="7" t="s">
        <v>526</v>
      </c>
      <c r="Q430" s="9">
        <v>64873</v>
      </c>
      <c r="R430" s="146"/>
      <c r="S430" s="146"/>
      <c r="T430" s="7">
        <v>24</v>
      </c>
      <c r="U430" s="6" t="s">
        <v>895</v>
      </c>
      <c r="V430" s="5" t="s">
        <v>1095</v>
      </c>
      <c r="W430" s="5" t="s">
        <v>1102</v>
      </c>
      <c r="X430" s="5" t="s">
        <v>1104</v>
      </c>
      <c r="Y430" s="5">
        <v>122</v>
      </c>
      <c r="Z430" s="5">
        <v>322</v>
      </c>
      <c r="AA430" s="9">
        <v>20</v>
      </c>
      <c r="AB430" s="9">
        <v>10</v>
      </c>
      <c r="AC430" s="9">
        <v>50</v>
      </c>
      <c r="AD430" s="156"/>
      <c r="AE430" s="156"/>
      <c r="AF430" s="156"/>
      <c r="AG430" s="6" t="s">
        <v>1402</v>
      </c>
    </row>
    <row r="431" spans="1:33" s="1" customFormat="1" ht="30" hidden="1" x14ac:dyDescent="0.25">
      <c r="A431" s="1" t="s">
        <v>1623</v>
      </c>
      <c r="B431" s="5" t="s">
        <v>44</v>
      </c>
      <c r="C431" s="6" t="s">
        <v>88</v>
      </c>
      <c r="D431" s="149"/>
      <c r="E431" s="7" t="s">
        <v>469</v>
      </c>
      <c r="F431" s="6" t="s">
        <v>338</v>
      </c>
      <c r="G431" s="8">
        <v>73516.574640000006</v>
      </c>
      <c r="H431" s="8">
        <v>73516.574640000006</v>
      </c>
      <c r="I431" s="8">
        <v>46676.811381</v>
      </c>
      <c r="J431" s="8">
        <v>11757.682231000001</v>
      </c>
      <c r="K431" s="7" t="s">
        <v>526</v>
      </c>
      <c r="L431" s="7" t="s">
        <v>526</v>
      </c>
      <c r="M431" s="7" t="s">
        <v>526</v>
      </c>
      <c r="N431" s="7" t="s">
        <v>526</v>
      </c>
      <c r="O431" s="7" t="s">
        <v>526</v>
      </c>
      <c r="P431" s="7" t="s">
        <v>526</v>
      </c>
      <c r="Q431" s="9">
        <v>73673</v>
      </c>
      <c r="R431" s="146"/>
      <c r="S431" s="146"/>
      <c r="T431" s="7">
        <v>25</v>
      </c>
      <c r="U431" s="6" t="s">
        <v>896</v>
      </c>
      <c r="V431" s="5" t="s">
        <v>1095</v>
      </c>
      <c r="W431" s="5" t="s">
        <v>1102</v>
      </c>
      <c r="X431" s="5" t="s">
        <v>1104</v>
      </c>
      <c r="Y431" s="5">
        <v>41.31</v>
      </c>
      <c r="Z431" s="5">
        <v>100.83</v>
      </c>
      <c r="AA431" s="9">
        <v>6.1</v>
      </c>
      <c r="AB431" s="9">
        <v>6.1</v>
      </c>
      <c r="AC431" s="9">
        <v>100</v>
      </c>
      <c r="AD431" s="156"/>
      <c r="AE431" s="156"/>
      <c r="AF431" s="156"/>
      <c r="AG431" s="6" t="s">
        <v>1403</v>
      </c>
    </row>
    <row r="432" spans="1:33" s="1" customFormat="1" ht="45" hidden="1" x14ac:dyDescent="0.25">
      <c r="A432" s="1" t="s">
        <v>1623</v>
      </c>
      <c r="B432" s="5" t="s">
        <v>44</v>
      </c>
      <c r="C432" s="6" t="s">
        <v>88</v>
      </c>
      <c r="D432" s="149"/>
      <c r="E432" s="7" t="s">
        <v>469</v>
      </c>
      <c r="F432" s="6" t="s">
        <v>338</v>
      </c>
      <c r="G432" s="8">
        <v>0</v>
      </c>
      <c r="H432" s="8">
        <v>0</v>
      </c>
      <c r="I432" s="8">
        <v>0</v>
      </c>
      <c r="J432" s="8">
        <v>0</v>
      </c>
      <c r="K432" s="7">
        <v>0</v>
      </c>
      <c r="L432" s="7">
        <v>0</v>
      </c>
      <c r="M432" s="7">
        <v>0</v>
      </c>
      <c r="N432" s="7">
        <v>0</v>
      </c>
      <c r="O432" s="7">
        <v>0</v>
      </c>
      <c r="P432" s="7">
        <v>0</v>
      </c>
      <c r="Q432" s="9"/>
      <c r="R432" s="146"/>
      <c r="S432" s="146"/>
      <c r="T432" s="7">
        <v>26</v>
      </c>
      <c r="U432" s="6" t="s">
        <v>897</v>
      </c>
      <c r="V432" s="5" t="s">
        <v>1095</v>
      </c>
      <c r="W432" s="5" t="s">
        <v>1102</v>
      </c>
      <c r="X432" s="5" t="s">
        <v>1104</v>
      </c>
      <c r="Y432" s="5">
        <v>69.510000000000005</v>
      </c>
      <c r="Z432" s="5">
        <v>209.1</v>
      </c>
      <c r="AA432" s="9">
        <v>13.73</v>
      </c>
      <c r="AB432" s="9">
        <v>9.83</v>
      </c>
      <c r="AC432" s="9">
        <v>71.595047341587801</v>
      </c>
      <c r="AD432" s="156"/>
      <c r="AE432" s="156"/>
      <c r="AF432" s="156"/>
      <c r="AG432" s="6" t="s">
        <v>1404</v>
      </c>
    </row>
    <row r="433" spans="1:35" s="1" customFormat="1" ht="45" hidden="1" x14ac:dyDescent="0.25">
      <c r="A433" s="1" t="s">
        <v>1623</v>
      </c>
      <c r="B433" s="5" t="s">
        <v>44</v>
      </c>
      <c r="C433" s="6" t="s">
        <v>88</v>
      </c>
      <c r="D433" s="149"/>
      <c r="E433" s="7" t="s">
        <v>479</v>
      </c>
      <c r="F433" s="6" t="s">
        <v>339</v>
      </c>
      <c r="G433" s="8">
        <v>135432.38750400001</v>
      </c>
      <c r="H433" s="8">
        <v>135432.38750400001</v>
      </c>
      <c r="I433" s="8">
        <v>63498.951400999998</v>
      </c>
      <c r="J433" s="8">
        <v>9364.663724</v>
      </c>
      <c r="K433" s="7" t="s">
        <v>526</v>
      </c>
      <c r="L433" s="7" t="s">
        <v>526</v>
      </c>
      <c r="M433" s="7" t="s">
        <v>526</v>
      </c>
      <c r="N433" s="7" t="s">
        <v>526</v>
      </c>
      <c r="O433" s="7" t="s">
        <v>526</v>
      </c>
      <c r="P433" s="7" t="s">
        <v>526</v>
      </c>
      <c r="Q433" s="9">
        <v>187890</v>
      </c>
      <c r="R433" s="146"/>
      <c r="S433" s="146"/>
      <c r="T433" s="7">
        <v>27</v>
      </c>
      <c r="U433" s="6" t="s">
        <v>898</v>
      </c>
      <c r="V433" s="5" t="s">
        <v>1095</v>
      </c>
      <c r="W433" s="5" t="s">
        <v>1102</v>
      </c>
      <c r="X433" s="5" t="s">
        <v>1104</v>
      </c>
      <c r="Y433" s="5">
        <v>415.84</v>
      </c>
      <c r="Z433" s="5">
        <v>1081.5899999999999</v>
      </c>
      <c r="AA433" s="9">
        <v>30.79</v>
      </c>
      <c r="AB433" s="9">
        <v>17.329999999999998</v>
      </c>
      <c r="AC433" s="9">
        <v>56.284507957128902</v>
      </c>
      <c r="AD433" s="156"/>
      <c r="AE433" s="156"/>
      <c r="AF433" s="156"/>
      <c r="AG433" s="6" t="s">
        <v>1405</v>
      </c>
    </row>
    <row r="434" spans="1:35" s="1" customFormat="1" ht="60" hidden="1" x14ac:dyDescent="0.25">
      <c r="A434" s="1" t="s">
        <v>1623</v>
      </c>
      <c r="B434" s="5" t="s">
        <v>44</v>
      </c>
      <c r="C434" s="6" t="s">
        <v>88</v>
      </c>
      <c r="D434" s="149"/>
      <c r="E434" s="7" t="s">
        <v>489</v>
      </c>
      <c r="F434" s="6" t="s">
        <v>340</v>
      </c>
      <c r="G434" s="8">
        <v>5933.3829999999998</v>
      </c>
      <c r="H434" s="8">
        <v>5933.3829999999998</v>
      </c>
      <c r="I434" s="8">
        <v>1939.9133159999999</v>
      </c>
      <c r="J434" s="8">
        <v>1542.639075</v>
      </c>
      <c r="K434" s="7" t="s">
        <v>526</v>
      </c>
      <c r="L434" s="7" t="s">
        <v>526</v>
      </c>
      <c r="M434" s="7" t="s">
        <v>526</v>
      </c>
      <c r="N434" s="7" t="s">
        <v>526</v>
      </c>
      <c r="O434" s="7" t="s">
        <v>526</v>
      </c>
      <c r="P434" s="7" t="s">
        <v>526</v>
      </c>
      <c r="Q434" s="9">
        <v>4000</v>
      </c>
      <c r="R434" s="146"/>
      <c r="S434" s="146"/>
      <c r="T434" s="7">
        <v>28</v>
      </c>
      <c r="U434" s="6" t="s">
        <v>899</v>
      </c>
      <c r="V434" s="5" t="s">
        <v>1095</v>
      </c>
      <c r="W434" s="5" t="s">
        <v>1102</v>
      </c>
      <c r="X434" s="5" t="s">
        <v>1104</v>
      </c>
      <c r="Y434" s="5">
        <v>1950</v>
      </c>
      <c r="Z434" s="5">
        <v>8000</v>
      </c>
      <c r="AA434" s="9">
        <v>500</v>
      </c>
      <c r="AB434" s="9">
        <v>0</v>
      </c>
      <c r="AC434" s="9">
        <v>0</v>
      </c>
      <c r="AD434" s="156"/>
      <c r="AE434" s="156"/>
      <c r="AF434" s="156"/>
      <c r="AG434" s="6" t="s">
        <v>1406</v>
      </c>
    </row>
    <row r="435" spans="1:35" s="1" customFormat="1" ht="45" hidden="1" x14ac:dyDescent="0.25">
      <c r="A435" s="1" t="s">
        <v>1622</v>
      </c>
      <c r="B435" s="5" t="s">
        <v>45</v>
      </c>
      <c r="C435" s="6" t="s">
        <v>89</v>
      </c>
      <c r="D435" s="149"/>
      <c r="E435" s="7" t="s">
        <v>473</v>
      </c>
      <c r="F435" s="6" t="s">
        <v>342</v>
      </c>
      <c r="G435" s="8">
        <v>345.804912</v>
      </c>
      <c r="H435" s="8">
        <v>345.804912</v>
      </c>
      <c r="I435" s="8">
        <v>174.83194599999999</v>
      </c>
      <c r="J435" s="8">
        <v>75.957159000000004</v>
      </c>
      <c r="K435" s="7" t="s">
        <v>526</v>
      </c>
      <c r="L435" s="7" t="s">
        <v>526</v>
      </c>
      <c r="M435" s="7" t="s">
        <v>526</v>
      </c>
      <c r="N435" s="7" t="s">
        <v>526</v>
      </c>
      <c r="O435" s="7" t="s">
        <v>526</v>
      </c>
      <c r="P435" s="181" t="s">
        <v>526</v>
      </c>
      <c r="Q435" s="156"/>
      <c r="R435" s="252">
        <f t="shared" ref="R435:R442" si="49">Q435-H435</f>
        <v>-345.804912</v>
      </c>
      <c r="S435" s="184">
        <f>Q435/H435-1</f>
        <v>-1</v>
      </c>
      <c r="T435" s="7">
        <v>1</v>
      </c>
      <c r="U435" s="6" t="s">
        <v>903</v>
      </c>
      <c r="V435" s="5" t="s">
        <v>1095</v>
      </c>
      <c r="W435" s="5" t="s">
        <v>1100</v>
      </c>
      <c r="X435" s="5" t="s">
        <v>1105</v>
      </c>
      <c r="Y435" s="5">
        <v>90</v>
      </c>
      <c r="Z435" s="5">
        <v>100</v>
      </c>
      <c r="AA435" s="9">
        <v>100</v>
      </c>
      <c r="AB435" s="132">
        <v>90</v>
      </c>
      <c r="AC435" s="132">
        <v>90</v>
      </c>
      <c r="AD435" s="157"/>
      <c r="AE435" s="259">
        <f t="shared" ref="AE435:AE441" si="50">AD435-AA435</f>
        <v>-100</v>
      </c>
      <c r="AF435" s="260">
        <f t="shared" ref="AF435:AF441" si="51">AD435/AA435-1</f>
        <v>-1</v>
      </c>
      <c r="AG435" s="2" t="s">
        <v>1409</v>
      </c>
    </row>
    <row r="436" spans="1:35" s="1" customFormat="1" ht="45" hidden="1" x14ac:dyDescent="0.25">
      <c r="A436" s="1" t="s">
        <v>1622</v>
      </c>
      <c r="B436" s="5" t="s">
        <v>45</v>
      </c>
      <c r="C436" s="6" t="s">
        <v>89</v>
      </c>
      <c r="D436" s="149"/>
      <c r="E436" s="7" t="s">
        <v>472</v>
      </c>
      <c r="F436" s="6" t="s">
        <v>343</v>
      </c>
      <c r="G436" s="8">
        <v>59.502400000000002</v>
      </c>
      <c r="H436" s="8">
        <v>59.502400000000002</v>
      </c>
      <c r="I436" s="8">
        <v>7.4378000000000002</v>
      </c>
      <c r="J436" s="8">
        <v>0</v>
      </c>
      <c r="K436" s="7" t="s">
        <v>526</v>
      </c>
      <c r="L436" s="7" t="s">
        <v>526</v>
      </c>
      <c r="M436" s="7" t="s">
        <v>526</v>
      </c>
      <c r="N436" s="7" t="s">
        <v>526</v>
      </c>
      <c r="O436" s="7" t="s">
        <v>526</v>
      </c>
      <c r="P436" s="181" t="s">
        <v>526</v>
      </c>
      <c r="Q436" s="156"/>
      <c r="R436" s="252">
        <f t="shared" si="49"/>
        <v>-59.502400000000002</v>
      </c>
      <c r="S436" s="184">
        <f>Q436/H436-1</f>
        <v>-1</v>
      </c>
      <c r="T436" s="7">
        <v>2</v>
      </c>
      <c r="U436" s="6" t="s">
        <v>1705</v>
      </c>
      <c r="V436" s="5" t="s">
        <v>1095</v>
      </c>
      <c r="W436" s="5" t="s">
        <v>1101</v>
      </c>
      <c r="X436" s="5" t="s">
        <v>1105</v>
      </c>
      <c r="Y436" s="5">
        <v>80</v>
      </c>
      <c r="Z436" s="5">
        <v>100</v>
      </c>
      <c r="AA436" s="9">
        <v>100</v>
      </c>
      <c r="AB436" s="9"/>
      <c r="AC436" s="9"/>
      <c r="AD436" s="156"/>
      <c r="AE436" s="259">
        <f t="shared" si="50"/>
        <v>-100</v>
      </c>
      <c r="AF436" s="260">
        <f t="shared" si="51"/>
        <v>-1</v>
      </c>
      <c r="AG436" s="6" t="s">
        <v>1410</v>
      </c>
    </row>
    <row r="437" spans="1:35" s="1" customFormat="1" ht="71.25" hidden="1" x14ac:dyDescent="0.25">
      <c r="A437" s="46" t="s">
        <v>1622</v>
      </c>
      <c r="B437" s="27" t="s">
        <v>45</v>
      </c>
      <c r="C437" s="28" t="s">
        <v>89</v>
      </c>
      <c r="D437" s="149"/>
      <c r="E437" s="29" t="s">
        <v>470</v>
      </c>
      <c r="F437" s="278" t="s">
        <v>1707</v>
      </c>
      <c r="G437" s="73"/>
      <c r="H437" s="73"/>
      <c r="I437" s="73"/>
      <c r="J437" s="73"/>
      <c r="K437" s="30"/>
      <c r="L437" s="30"/>
      <c r="M437" s="30"/>
      <c r="N437" s="30"/>
      <c r="O437" s="30"/>
      <c r="P437" s="182"/>
      <c r="Q437" s="156">
        <v>652</v>
      </c>
      <c r="R437" s="252">
        <f t="shared" si="49"/>
        <v>652</v>
      </c>
      <c r="S437" s="184">
        <v>1</v>
      </c>
      <c r="T437" s="37" t="s">
        <v>1708</v>
      </c>
      <c r="U437" s="126" t="s">
        <v>1709</v>
      </c>
      <c r="V437" s="37" t="s">
        <v>1095</v>
      </c>
      <c r="W437" s="37" t="s">
        <v>1100</v>
      </c>
      <c r="X437" s="37" t="s">
        <v>1104</v>
      </c>
      <c r="Y437" s="131">
        <v>220</v>
      </c>
      <c r="Z437" s="131">
        <v>330</v>
      </c>
      <c r="AA437" s="38">
        <v>330</v>
      </c>
      <c r="AB437" s="133"/>
      <c r="AC437" s="133"/>
      <c r="AD437" s="162"/>
      <c r="AE437" s="259">
        <f t="shared" si="50"/>
        <v>-330</v>
      </c>
      <c r="AF437" s="260">
        <f t="shared" si="51"/>
        <v>-1</v>
      </c>
      <c r="AG437" s="134" t="s">
        <v>1710</v>
      </c>
      <c r="AH437" s="46"/>
      <c r="AI437" s="46" t="s">
        <v>1714</v>
      </c>
    </row>
    <row r="438" spans="1:35" s="1" customFormat="1" ht="60" hidden="1" x14ac:dyDescent="0.25">
      <c r="A438" s="1" t="s">
        <v>1622</v>
      </c>
      <c r="B438" s="5" t="s">
        <v>45</v>
      </c>
      <c r="C438" s="6" t="s">
        <v>89</v>
      </c>
      <c r="D438" s="149"/>
      <c r="E438" s="7" t="s">
        <v>471</v>
      </c>
      <c r="F438" s="6" t="s">
        <v>341</v>
      </c>
      <c r="G438" s="8">
        <v>1206.1722460000001</v>
      </c>
      <c r="H438" s="8">
        <v>1206.1722460000001</v>
      </c>
      <c r="I438" s="8">
        <v>377.38241399999998</v>
      </c>
      <c r="J438" s="8">
        <v>285.80825399999998</v>
      </c>
      <c r="K438" s="7" t="s">
        <v>527</v>
      </c>
      <c r="L438" s="7" t="s">
        <v>526</v>
      </c>
      <c r="M438" s="7" t="s">
        <v>526</v>
      </c>
      <c r="N438" s="7" t="s">
        <v>526</v>
      </c>
      <c r="O438" s="7" t="s">
        <v>526</v>
      </c>
      <c r="P438" s="181" t="s">
        <v>526</v>
      </c>
      <c r="Q438" s="156">
        <v>5528</v>
      </c>
      <c r="R438" s="252">
        <f t="shared" si="49"/>
        <v>4321.8277539999999</v>
      </c>
      <c r="S438" s="184">
        <f>Q438/H438-1</f>
        <v>3.5830933503339786</v>
      </c>
      <c r="T438" s="7">
        <v>4</v>
      </c>
      <c r="U438" s="6" t="s">
        <v>901</v>
      </c>
      <c r="V438" s="5" t="s">
        <v>1097</v>
      </c>
      <c r="W438" s="5" t="s">
        <v>1102</v>
      </c>
      <c r="X438" s="5" t="s">
        <v>1105</v>
      </c>
      <c r="Y438" s="5">
        <v>80</v>
      </c>
      <c r="Z438" s="5">
        <v>100</v>
      </c>
      <c r="AA438" s="9">
        <v>91</v>
      </c>
      <c r="AB438" s="9">
        <v>85</v>
      </c>
      <c r="AC438" s="9">
        <v>93.406593406593402</v>
      </c>
      <c r="AD438" s="156">
        <v>92</v>
      </c>
      <c r="AE438" s="259">
        <f t="shared" si="50"/>
        <v>1</v>
      </c>
      <c r="AF438" s="260">
        <f t="shared" si="51"/>
        <v>1.098901098901095E-2</v>
      </c>
      <c r="AG438" s="6" t="s">
        <v>1407</v>
      </c>
    </row>
    <row r="439" spans="1:35" s="1" customFormat="1" ht="60" hidden="1" x14ac:dyDescent="0.25">
      <c r="A439" s="1" t="s">
        <v>1622</v>
      </c>
      <c r="B439" s="5" t="s">
        <v>45</v>
      </c>
      <c r="C439" s="6" t="s">
        <v>89</v>
      </c>
      <c r="D439" s="149"/>
      <c r="E439" s="7" t="s">
        <v>476</v>
      </c>
      <c r="F439" s="6" t="s">
        <v>229</v>
      </c>
      <c r="G439" s="8">
        <v>484.14291700000001</v>
      </c>
      <c r="H439" s="8">
        <v>484.14291700000001</v>
      </c>
      <c r="I439" s="8">
        <v>187.176433</v>
      </c>
      <c r="J439" s="8">
        <v>102.226682</v>
      </c>
      <c r="K439" s="7" t="s">
        <v>526</v>
      </c>
      <c r="L439" s="7" t="s">
        <v>526</v>
      </c>
      <c r="M439" s="7" t="s">
        <v>526</v>
      </c>
      <c r="N439" s="7" t="s">
        <v>526</v>
      </c>
      <c r="O439" s="7" t="s">
        <v>526</v>
      </c>
      <c r="P439" s="181" t="s">
        <v>526</v>
      </c>
      <c r="Q439" s="156"/>
      <c r="R439" s="252">
        <f t="shared" si="49"/>
        <v>-484.14291700000001</v>
      </c>
      <c r="S439" s="184">
        <f>Q439/H439-1</f>
        <v>-1</v>
      </c>
      <c r="T439" s="7">
        <v>5</v>
      </c>
      <c r="U439" s="6" t="s">
        <v>902</v>
      </c>
      <c r="V439" s="5" t="s">
        <v>1097</v>
      </c>
      <c r="W439" s="5" t="s">
        <v>1102</v>
      </c>
      <c r="X439" s="5" t="s">
        <v>1105</v>
      </c>
      <c r="Y439" s="5">
        <v>80</v>
      </c>
      <c r="Z439" s="5">
        <v>100</v>
      </c>
      <c r="AA439" s="9">
        <v>100</v>
      </c>
      <c r="AB439" s="9">
        <v>100</v>
      </c>
      <c r="AC439" s="9">
        <v>100</v>
      </c>
      <c r="AD439" s="156"/>
      <c r="AE439" s="259">
        <f t="shared" si="50"/>
        <v>-100</v>
      </c>
      <c r="AF439" s="260">
        <f t="shared" si="51"/>
        <v>-1</v>
      </c>
      <c r="AG439" s="6" t="s">
        <v>1408</v>
      </c>
    </row>
    <row r="440" spans="1:35" s="46" customFormat="1" ht="60" hidden="1" x14ac:dyDescent="0.25">
      <c r="A440" s="1" t="s">
        <v>1622</v>
      </c>
      <c r="B440" s="5" t="s">
        <v>45</v>
      </c>
      <c r="C440" s="6" t="s">
        <v>89</v>
      </c>
      <c r="D440" s="149"/>
      <c r="E440" s="7" t="s">
        <v>478</v>
      </c>
      <c r="F440" s="94" t="s">
        <v>167</v>
      </c>
      <c r="G440" s="8">
        <v>3373.5925969999998</v>
      </c>
      <c r="H440" s="8">
        <v>3373.5925969999998</v>
      </c>
      <c r="I440" s="8">
        <v>2604.2863240000001</v>
      </c>
      <c r="J440" s="8">
        <v>76.196297000000001</v>
      </c>
      <c r="K440" s="7" t="s">
        <v>526</v>
      </c>
      <c r="L440" s="7" t="s">
        <v>526</v>
      </c>
      <c r="M440" s="7" t="s">
        <v>526</v>
      </c>
      <c r="N440" s="7" t="s">
        <v>526</v>
      </c>
      <c r="O440" s="7" t="s">
        <v>526</v>
      </c>
      <c r="P440" s="181" t="s">
        <v>526</v>
      </c>
      <c r="Q440" s="156"/>
      <c r="R440" s="252">
        <f t="shared" si="49"/>
        <v>-3373.5925969999998</v>
      </c>
      <c r="S440" s="184">
        <f>Q440/H440-1</f>
        <v>-1</v>
      </c>
      <c r="T440" s="127">
        <v>8</v>
      </c>
      <c r="U440" s="128" t="s">
        <v>900</v>
      </c>
      <c r="V440" s="129" t="s">
        <v>1097</v>
      </c>
      <c r="W440" s="129" t="s">
        <v>1102</v>
      </c>
      <c r="X440" s="130" t="s">
        <v>1105</v>
      </c>
      <c r="Y440" s="121">
        <v>0</v>
      </c>
      <c r="Z440" s="121">
        <v>10</v>
      </c>
      <c r="AA440" s="123">
        <v>10</v>
      </c>
      <c r="AB440" s="106">
        <v>10</v>
      </c>
      <c r="AC440" s="106">
        <v>100</v>
      </c>
      <c r="AD440" s="163"/>
      <c r="AE440" s="259">
        <f t="shared" si="50"/>
        <v>-10</v>
      </c>
      <c r="AF440" s="260">
        <f t="shared" si="51"/>
        <v>-1</v>
      </c>
      <c r="AG440" s="135" t="s">
        <v>1706</v>
      </c>
      <c r="AH440" s="1"/>
      <c r="AI440" s="1"/>
    </row>
    <row r="441" spans="1:35" s="46" customFormat="1" ht="71.25" hidden="1" x14ac:dyDescent="0.25">
      <c r="A441" s="46" t="s">
        <v>1622</v>
      </c>
      <c r="B441" s="27" t="s">
        <v>45</v>
      </c>
      <c r="C441" s="28" t="s">
        <v>89</v>
      </c>
      <c r="D441" s="149"/>
      <c r="E441" s="29" t="s">
        <v>470</v>
      </c>
      <c r="F441" s="279" t="s">
        <v>1707</v>
      </c>
      <c r="G441" s="73"/>
      <c r="H441" s="73"/>
      <c r="I441" s="73"/>
      <c r="J441" s="73"/>
      <c r="K441" s="30"/>
      <c r="L441" s="30"/>
      <c r="M441" s="30"/>
      <c r="N441" s="30"/>
      <c r="O441" s="30"/>
      <c r="P441" s="182"/>
      <c r="Q441" s="156"/>
      <c r="R441" s="252">
        <f t="shared" si="49"/>
        <v>0</v>
      </c>
      <c r="S441" s="184"/>
      <c r="T441" s="74" t="s">
        <v>1711</v>
      </c>
      <c r="U441" s="72" t="s">
        <v>1712</v>
      </c>
      <c r="V441" s="74" t="s">
        <v>1097</v>
      </c>
      <c r="W441" s="74" t="s">
        <v>1102</v>
      </c>
      <c r="X441" s="75" t="s">
        <v>1104</v>
      </c>
      <c r="Y441" s="76">
        <v>0</v>
      </c>
      <c r="Z441" s="76">
        <v>95</v>
      </c>
      <c r="AA441" s="77">
        <v>5</v>
      </c>
      <c r="AB441" s="107">
        <v>0</v>
      </c>
      <c r="AC441" s="107">
        <v>0</v>
      </c>
      <c r="AD441" s="258">
        <v>10</v>
      </c>
      <c r="AE441" s="259">
        <f t="shared" si="50"/>
        <v>5</v>
      </c>
      <c r="AF441" s="260">
        <f t="shared" si="51"/>
        <v>1</v>
      </c>
      <c r="AG441" s="78" t="s">
        <v>1713</v>
      </c>
      <c r="AI441" s="46" t="s">
        <v>1714</v>
      </c>
    </row>
    <row r="442" spans="1:35" s="14" customFormat="1" ht="45" hidden="1" x14ac:dyDescent="0.25">
      <c r="A442" s="14" t="s">
        <v>1622</v>
      </c>
      <c r="B442" s="10" t="s">
        <v>45</v>
      </c>
      <c r="C442" s="11" t="s">
        <v>89</v>
      </c>
      <c r="D442" s="149"/>
      <c r="E442" s="12" t="s">
        <v>475</v>
      </c>
      <c r="F442" s="11" t="s">
        <v>344</v>
      </c>
      <c r="G442" s="69">
        <v>272.28992799999997</v>
      </c>
      <c r="H442" s="69">
        <v>272.28992799999997</v>
      </c>
      <c r="I442" s="69">
        <v>272.28992799999997</v>
      </c>
      <c r="J442" s="69">
        <v>266.31504799999999</v>
      </c>
      <c r="K442" s="12" t="s">
        <v>526</v>
      </c>
      <c r="L442" s="12" t="s">
        <v>526</v>
      </c>
      <c r="M442" s="12" t="s">
        <v>526</v>
      </c>
      <c r="N442" s="12" t="s">
        <v>526</v>
      </c>
      <c r="O442" s="12" t="s">
        <v>526</v>
      </c>
      <c r="P442" s="254" t="s">
        <v>526</v>
      </c>
      <c r="Q442" s="159"/>
      <c r="R442" s="252">
        <f t="shared" si="49"/>
        <v>-272.28992799999997</v>
      </c>
      <c r="S442" s="184">
        <f>Q442/H442-1</f>
        <v>-1</v>
      </c>
      <c r="T442" s="12"/>
      <c r="U442" s="11"/>
      <c r="V442" s="10"/>
      <c r="W442" s="10"/>
      <c r="X442" s="10"/>
      <c r="Y442" s="10"/>
      <c r="Z442" s="10"/>
      <c r="AA442" s="13"/>
      <c r="AB442" s="13"/>
      <c r="AC442" s="13"/>
      <c r="AD442" s="156"/>
      <c r="AE442" s="259"/>
      <c r="AF442" s="260"/>
      <c r="AG442" s="11"/>
      <c r="AI442" s="14" t="s">
        <v>1633</v>
      </c>
    </row>
    <row r="443" spans="1:35" s="1" customFormat="1" ht="135" hidden="1" x14ac:dyDescent="0.25">
      <c r="A443" s="1" t="s">
        <v>1625</v>
      </c>
      <c r="B443" s="5" t="s">
        <v>46</v>
      </c>
      <c r="C443" s="6" t="s">
        <v>90</v>
      </c>
      <c r="D443" s="149"/>
      <c r="E443" s="7" t="s">
        <v>472</v>
      </c>
      <c r="F443" s="6" t="s">
        <v>345</v>
      </c>
      <c r="G443" s="9">
        <v>22508.350144</v>
      </c>
      <c r="H443" s="9">
        <v>22508.350144</v>
      </c>
      <c r="I443" s="9">
        <v>9768.7638079999997</v>
      </c>
      <c r="J443" s="9">
        <v>6698.5816219999997</v>
      </c>
      <c r="K443" s="7" t="s">
        <v>526</v>
      </c>
      <c r="L443" s="7" t="s">
        <v>526</v>
      </c>
      <c r="M443" s="7" t="s">
        <v>526</v>
      </c>
      <c r="N443" s="7" t="s">
        <v>526</v>
      </c>
      <c r="O443" s="7" t="s">
        <v>526</v>
      </c>
      <c r="P443" s="7" t="s">
        <v>526</v>
      </c>
      <c r="Q443" s="44">
        <v>24542</v>
      </c>
      <c r="R443" s="183">
        <f t="shared" ref="R443:R451" si="52">Q443-G443</f>
        <v>2033.649856</v>
      </c>
      <c r="S443" s="184">
        <f>Q443/G443-1</f>
        <v>9.035090724062278E-2</v>
      </c>
      <c r="T443" s="7">
        <v>2</v>
      </c>
      <c r="U443" s="6" t="s">
        <v>904</v>
      </c>
      <c r="V443" s="5" t="s">
        <v>1095</v>
      </c>
      <c r="W443" s="5" t="s">
        <v>1100</v>
      </c>
      <c r="X443" s="5" t="s">
        <v>1104</v>
      </c>
      <c r="Y443" s="5">
        <v>1338</v>
      </c>
      <c r="Z443" s="5">
        <v>3795</v>
      </c>
      <c r="AA443" s="9">
        <v>220</v>
      </c>
      <c r="AB443" s="9">
        <v>68</v>
      </c>
      <c r="AC443" s="9">
        <v>30.909090909090899</v>
      </c>
      <c r="AD443" s="249">
        <v>409</v>
      </c>
      <c r="AE443" s="156">
        <f t="shared" ref="AE443:AE450" si="53">AD443-AA443</f>
        <v>189</v>
      </c>
      <c r="AF443" s="221">
        <f t="shared" ref="AF443:AF450" si="54">AD443/AA443-1</f>
        <v>0.85909090909090913</v>
      </c>
      <c r="AG443" s="6" t="s">
        <v>1411</v>
      </c>
    </row>
    <row r="444" spans="1:35" s="1" customFormat="1" ht="135" hidden="1" x14ac:dyDescent="0.25">
      <c r="A444" s="1" t="s">
        <v>1625</v>
      </c>
      <c r="B444" s="5" t="s">
        <v>46</v>
      </c>
      <c r="C444" s="6" t="s">
        <v>90</v>
      </c>
      <c r="D444" s="149"/>
      <c r="E444" s="7" t="s">
        <v>472</v>
      </c>
      <c r="F444" s="6" t="s">
        <v>345</v>
      </c>
      <c r="G444" s="9">
        <v>0</v>
      </c>
      <c r="H444" s="9">
        <v>0</v>
      </c>
      <c r="I444" s="9">
        <v>0</v>
      </c>
      <c r="J444" s="9">
        <v>0</v>
      </c>
      <c r="K444" s="7">
        <v>0</v>
      </c>
      <c r="L444" s="7">
        <v>0</v>
      </c>
      <c r="M444" s="7">
        <v>0</v>
      </c>
      <c r="N444" s="7">
        <v>0</v>
      </c>
      <c r="O444" s="7">
        <v>0</v>
      </c>
      <c r="P444" s="7">
        <v>0</v>
      </c>
      <c r="Q444" s="9"/>
      <c r="R444" s="183">
        <f t="shared" si="52"/>
        <v>0</v>
      </c>
      <c r="S444" s="184"/>
      <c r="T444" s="7">
        <v>3</v>
      </c>
      <c r="U444" s="6" t="s">
        <v>905</v>
      </c>
      <c r="V444" s="5" t="s">
        <v>1095</v>
      </c>
      <c r="W444" s="5" t="s">
        <v>1100</v>
      </c>
      <c r="X444" s="5" t="s">
        <v>1104</v>
      </c>
      <c r="Y444" s="5">
        <v>892</v>
      </c>
      <c r="Z444" s="5">
        <v>2012</v>
      </c>
      <c r="AA444" s="9">
        <v>173</v>
      </c>
      <c r="AB444" s="9">
        <v>4</v>
      </c>
      <c r="AC444" s="9">
        <v>2.3121387283237</v>
      </c>
      <c r="AD444" s="249">
        <v>157</v>
      </c>
      <c r="AE444" s="156">
        <f t="shared" si="53"/>
        <v>-16</v>
      </c>
      <c r="AF444" s="221">
        <f t="shared" si="54"/>
        <v>-9.2485549132947931E-2</v>
      </c>
      <c r="AG444" s="6" t="s">
        <v>1412</v>
      </c>
    </row>
    <row r="445" spans="1:35" s="1" customFormat="1" ht="60" hidden="1" x14ac:dyDescent="0.25">
      <c r="A445" s="1" t="s">
        <v>1625</v>
      </c>
      <c r="B445" s="5" t="s">
        <v>46</v>
      </c>
      <c r="C445" s="6" t="s">
        <v>90</v>
      </c>
      <c r="D445" s="149"/>
      <c r="E445" s="7" t="s">
        <v>470</v>
      </c>
      <c r="F445" s="6" t="s">
        <v>348</v>
      </c>
      <c r="G445" s="9">
        <v>5170.9349110000003</v>
      </c>
      <c r="H445" s="9">
        <v>5170.9349110000003</v>
      </c>
      <c r="I445" s="9">
        <v>2095.4536109999999</v>
      </c>
      <c r="J445" s="9">
        <v>1124.3547920000001</v>
      </c>
      <c r="K445" s="7" t="s">
        <v>526</v>
      </c>
      <c r="L445" s="7" t="s">
        <v>526</v>
      </c>
      <c r="M445" s="7" t="s">
        <v>526</v>
      </c>
      <c r="N445" s="7" t="s">
        <v>526</v>
      </c>
      <c r="O445" s="7" t="s">
        <v>526</v>
      </c>
      <c r="P445" s="7" t="s">
        <v>526</v>
      </c>
      <c r="Q445" s="9">
        <v>12031</v>
      </c>
      <c r="R445" s="183">
        <f t="shared" si="52"/>
        <v>6860.0650889999997</v>
      </c>
      <c r="S445" s="184">
        <f>Q445/G445-1</f>
        <v>1.3266585650511198</v>
      </c>
      <c r="T445" s="7">
        <v>4</v>
      </c>
      <c r="U445" s="6" t="s">
        <v>910</v>
      </c>
      <c r="V445" s="5" t="s">
        <v>1095</v>
      </c>
      <c r="W445" s="5" t="s">
        <v>1100</v>
      </c>
      <c r="X445" s="5" t="s">
        <v>1104</v>
      </c>
      <c r="Y445" s="5">
        <v>3129</v>
      </c>
      <c r="Z445" s="5">
        <v>7820</v>
      </c>
      <c r="AA445" s="9">
        <v>120</v>
      </c>
      <c r="AB445" s="9">
        <v>20</v>
      </c>
      <c r="AC445" s="9">
        <v>16.6666666666667</v>
      </c>
      <c r="AD445" s="249">
        <v>800</v>
      </c>
      <c r="AE445" s="156">
        <f t="shared" si="53"/>
        <v>680</v>
      </c>
      <c r="AF445" s="221">
        <f t="shared" si="54"/>
        <v>5.666666666666667</v>
      </c>
      <c r="AG445" s="6" t="s">
        <v>1412</v>
      </c>
    </row>
    <row r="446" spans="1:35" s="1" customFormat="1" ht="60" hidden="1" x14ac:dyDescent="0.25">
      <c r="A446" s="1" t="s">
        <v>1625</v>
      </c>
      <c r="B446" s="5" t="s">
        <v>46</v>
      </c>
      <c r="C446" s="6" t="s">
        <v>90</v>
      </c>
      <c r="D446" s="149"/>
      <c r="E446" s="7" t="s">
        <v>471</v>
      </c>
      <c r="F446" s="6" t="s">
        <v>346</v>
      </c>
      <c r="G446" s="9">
        <v>21616.775067999999</v>
      </c>
      <c r="H446" s="9">
        <v>21616.775067999999</v>
      </c>
      <c r="I446" s="9">
        <v>7109.9149289999996</v>
      </c>
      <c r="J446" s="9">
        <v>4203.5567000000001</v>
      </c>
      <c r="K446" s="7" t="s">
        <v>526</v>
      </c>
      <c r="L446" s="7" t="s">
        <v>526</v>
      </c>
      <c r="M446" s="7" t="s">
        <v>526</v>
      </c>
      <c r="N446" s="7" t="s">
        <v>526</v>
      </c>
      <c r="O446" s="7" t="s">
        <v>526</v>
      </c>
      <c r="P446" s="7" t="s">
        <v>526</v>
      </c>
      <c r="Q446" s="9">
        <v>24920</v>
      </c>
      <c r="R446" s="183">
        <f t="shared" si="52"/>
        <v>3303.224932000001</v>
      </c>
      <c r="S446" s="184">
        <f>Q446/G446-1</f>
        <v>0.15280840558358166</v>
      </c>
      <c r="T446" s="7">
        <v>5</v>
      </c>
      <c r="U446" s="6" t="s">
        <v>906</v>
      </c>
      <c r="V446" s="5" t="s">
        <v>1095</v>
      </c>
      <c r="W446" s="5" t="s">
        <v>1100</v>
      </c>
      <c r="X446" s="5" t="s">
        <v>1104</v>
      </c>
      <c r="Y446" s="5">
        <v>80988</v>
      </c>
      <c r="Z446" s="5">
        <v>69493</v>
      </c>
      <c r="AA446" s="9">
        <v>20665</v>
      </c>
      <c r="AB446" s="9">
        <v>19786</v>
      </c>
      <c r="AC446" s="9">
        <v>95.746431163803507</v>
      </c>
      <c r="AD446" s="249">
        <v>8613</v>
      </c>
      <c r="AE446" s="156">
        <f t="shared" si="53"/>
        <v>-12052</v>
      </c>
      <c r="AF446" s="221">
        <f t="shared" si="54"/>
        <v>-0.58320832325187522</v>
      </c>
      <c r="AG446" s="6" t="s">
        <v>1412</v>
      </c>
    </row>
    <row r="447" spans="1:35" s="1" customFormat="1" ht="60" hidden="1" x14ac:dyDescent="0.25">
      <c r="A447" s="1" t="s">
        <v>1625</v>
      </c>
      <c r="B447" s="5" t="s">
        <v>46</v>
      </c>
      <c r="C447" s="6" t="s">
        <v>90</v>
      </c>
      <c r="D447" s="149"/>
      <c r="E447" s="7" t="s">
        <v>474</v>
      </c>
      <c r="F447" s="6" t="s">
        <v>349</v>
      </c>
      <c r="G447" s="9">
        <v>1672.7293930000001</v>
      </c>
      <c r="H447" s="9">
        <v>1672.7293930000001</v>
      </c>
      <c r="I447" s="9">
        <v>522.63861999999995</v>
      </c>
      <c r="J447" s="9">
        <v>237.29695899999999</v>
      </c>
      <c r="K447" s="7" t="s">
        <v>526</v>
      </c>
      <c r="L447" s="7" t="s">
        <v>526</v>
      </c>
      <c r="M447" s="7" t="s">
        <v>526</v>
      </c>
      <c r="N447" s="7" t="s">
        <v>526</v>
      </c>
      <c r="O447" s="7" t="s">
        <v>526</v>
      </c>
      <c r="P447" s="7" t="s">
        <v>526</v>
      </c>
      <c r="Q447" s="9">
        <v>5922</v>
      </c>
      <c r="R447" s="183">
        <f t="shared" si="52"/>
        <v>4249.2706070000004</v>
      </c>
      <c r="S447" s="184">
        <f>Q447/G447-1</f>
        <v>2.5403215994064854</v>
      </c>
      <c r="T447" s="7">
        <v>6</v>
      </c>
      <c r="U447" s="6" t="s">
        <v>911</v>
      </c>
      <c r="V447" s="5" t="s">
        <v>1095</v>
      </c>
      <c r="W447" s="5" t="s">
        <v>1100</v>
      </c>
      <c r="X447" s="5" t="s">
        <v>1104</v>
      </c>
      <c r="Y447" s="5">
        <v>1190</v>
      </c>
      <c r="Z447" s="5">
        <v>3393</v>
      </c>
      <c r="AA447" s="9">
        <v>161</v>
      </c>
      <c r="AB447" s="9">
        <v>61</v>
      </c>
      <c r="AC447" s="9">
        <v>37.888198757764002</v>
      </c>
      <c r="AD447" s="249">
        <v>800</v>
      </c>
      <c r="AE447" s="156">
        <f t="shared" si="53"/>
        <v>639</v>
      </c>
      <c r="AF447" s="221">
        <f t="shared" si="54"/>
        <v>3.9689440993788816</v>
      </c>
      <c r="AG447" s="6" t="s">
        <v>1412</v>
      </c>
    </row>
    <row r="448" spans="1:35" s="1" customFormat="1" ht="60" hidden="1" x14ac:dyDescent="0.25">
      <c r="A448" s="1" t="s">
        <v>1625</v>
      </c>
      <c r="B448" s="5" t="s">
        <v>46</v>
      </c>
      <c r="C448" s="6" t="s">
        <v>90</v>
      </c>
      <c r="D448" s="149"/>
      <c r="E448" s="7" t="s">
        <v>475</v>
      </c>
      <c r="F448" s="6" t="s">
        <v>347</v>
      </c>
      <c r="G448" s="9">
        <v>13074.592484000001</v>
      </c>
      <c r="H448" s="9">
        <v>13074.592484000001</v>
      </c>
      <c r="I448" s="9">
        <v>5003.6095530000002</v>
      </c>
      <c r="J448" s="9">
        <v>2753.0101359999999</v>
      </c>
      <c r="K448" s="7" t="s">
        <v>526</v>
      </c>
      <c r="L448" s="7" t="s">
        <v>526</v>
      </c>
      <c r="M448" s="7" t="s">
        <v>526</v>
      </c>
      <c r="N448" s="7" t="s">
        <v>526</v>
      </c>
      <c r="O448" s="7" t="s">
        <v>526</v>
      </c>
      <c r="P448" s="7" t="s">
        <v>526</v>
      </c>
      <c r="Q448" s="9">
        <v>15075</v>
      </c>
      <c r="R448" s="183">
        <f t="shared" si="52"/>
        <v>2000.4075159999993</v>
      </c>
      <c r="S448" s="184">
        <f>Q448/G448-1</f>
        <v>0.15299960732604045</v>
      </c>
      <c r="T448" s="7">
        <v>7</v>
      </c>
      <c r="U448" s="6" t="s">
        <v>907</v>
      </c>
      <c r="V448" s="5" t="s">
        <v>1095</v>
      </c>
      <c r="W448" s="5" t="s">
        <v>1100</v>
      </c>
      <c r="X448" s="5" t="s">
        <v>1104</v>
      </c>
      <c r="Y448" s="5">
        <v>1329</v>
      </c>
      <c r="Z448" s="5">
        <v>9270</v>
      </c>
      <c r="AA448" s="9">
        <v>250</v>
      </c>
      <c r="AB448" s="9">
        <v>3</v>
      </c>
      <c r="AC448" s="9">
        <v>1.2</v>
      </c>
      <c r="AD448" s="249">
        <v>890</v>
      </c>
      <c r="AE448" s="156">
        <f t="shared" si="53"/>
        <v>640</v>
      </c>
      <c r="AF448" s="221">
        <f t="shared" si="54"/>
        <v>2.56</v>
      </c>
      <c r="AG448" s="6" t="s">
        <v>1412</v>
      </c>
    </row>
    <row r="449" spans="1:35" s="1" customFormat="1" ht="60" hidden="1" x14ac:dyDescent="0.25">
      <c r="A449" s="1" t="s">
        <v>1625</v>
      </c>
      <c r="B449" s="5" t="s">
        <v>46</v>
      </c>
      <c r="C449" s="6" t="s">
        <v>90</v>
      </c>
      <c r="D449" s="149"/>
      <c r="E449" s="7" t="s">
        <v>475</v>
      </c>
      <c r="F449" s="6" t="s">
        <v>347</v>
      </c>
      <c r="G449" s="9">
        <v>0</v>
      </c>
      <c r="H449" s="9">
        <v>0</v>
      </c>
      <c r="I449" s="9">
        <v>0</v>
      </c>
      <c r="J449" s="9">
        <v>0</v>
      </c>
      <c r="K449" s="7">
        <v>0</v>
      </c>
      <c r="L449" s="7">
        <v>0</v>
      </c>
      <c r="M449" s="7">
        <v>0</v>
      </c>
      <c r="N449" s="7">
        <v>0</v>
      </c>
      <c r="O449" s="7">
        <v>0</v>
      </c>
      <c r="P449" s="7">
        <v>0</v>
      </c>
      <c r="Q449" s="9"/>
      <c r="R449" s="183">
        <f t="shared" si="52"/>
        <v>0</v>
      </c>
      <c r="S449" s="184"/>
      <c r="T449" s="7">
        <v>8</v>
      </c>
      <c r="U449" s="6" t="s">
        <v>908</v>
      </c>
      <c r="V449" s="5" t="s">
        <v>1095</v>
      </c>
      <c r="W449" s="5" t="s">
        <v>1100</v>
      </c>
      <c r="X449" s="5" t="s">
        <v>1104</v>
      </c>
      <c r="Y449" s="5">
        <v>201</v>
      </c>
      <c r="Z449" s="5">
        <v>8000</v>
      </c>
      <c r="AA449" s="9">
        <v>187</v>
      </c>
      <c r="AB449" s="9">
        <v>0</v>
      </c>
      <c r="AC449" s="9">
        <v>0</v>
      </c>
      <c r="AD449" s="249">
        <v>890</v>
      </c>
      <c r="AE449" s="156">
        <f t="shared" si="53"/>
        <v>703</v>
      </c>
      <c r="AF449" s="221">
        <f t="shared" si="54"/>
        <v>3.7593582887700538</v>
      </c>
      <c r="AG449" s="6" t="s">
        <v>1412</v>
      </c>
    </row>
    <row r="450" spans="1:35" s="1" customFormat="1" ht="60" hidden="1" x14ac:dyDescent="0.25">
      <c r="A450" s="1" t="s">
        <v>1625</v>
      </c>
      <c r="B450" s="5" t="s">
        <v>46</v>
      </c>
      <c r="C450" s="6" t="s">
        <v>90</v>
      </c>
      <c r="D450" s="149"/>
      <c r="E450" s="7" t="s">
        <v>475</v>
      </c>
      <c r="F450" s="6" t="s">
        <v>347</v>
      </c>
      <c r="G450" s="9">
        <v>0</v>
      </c>
      <c r="H450" s="9">
        <v>0</v>
      </c>
      <c r="I450" s="9">
        <v>0</v>
      </c>
      <c r="J450" s="9">
        <v>0</v>
      </c>
      <c r="K450" s="7">
        <v>0</v>
      </c>
      <c r="L450" s="7">
        <v>0</v>
      </c>
      <c r="M450" s="7">
        <v>0</v>
      </c>
      <c r="N450" s="7">
        <v>0</v>
      </c>
      <c r="O450" s="7">
        <v>0</v>
      </c>
      <c r="P450" s="7">
        <v>0</v>
      </c>
      <c r="Q450" s="9"/>
      <c r="R450" s="183">
        <f t="shared" si="52"/>
        <v>0</v>
      </c>
      <c r="S450" s="184"/>
      <c r="T450" s="7">
        <v>9</v>
      </c>
      <c r="U450" s="6" t="s">
        <v>909</v>
      </c>
      <c r="V450" s="5" t="s">
        <v>1097</v>
      </c>
      <c r="W450" s="5" t="s">
        <v>1100</v>
      </c>
      <c r="X450" s="5" t="s">
        <v>1105</v>
      </c>
      <c r="Y450" s="5">
        <v>89</v>
      </c>
      <c r="Z450" s="5">
        <v>100</v>
      </c>
      <c r="AA450" s="9">
        <v>100</v>
      </c>
      <c r="AB450" s="9">
        <v>89</v>
      </c>
      <c r="AC450" s="9">
        <v>89</v>
      </c>
      <c r="AD450" s="249">
        <v>0</v>
      </c>
      <c r="AE450" s="156">
        <f t="shared" si="53"/>
        <v>-100</v>
      </c>
      <c r="AF450" s="221">
        <f t="shared" si="54"/>
        <v>-1</v>
      </c>
      <c r="AG450" s="6" t="s">
        <v>1412</v>
      </c>
    </row>
    <row r="451" spans="1:35" s="239" customFormat="1" ht="30" hidden="1" x14ac:dyDescent="0.25">
      <c r="A451" s="239" t="s">
        <v>1625</v>
      </c>
      <c r="B451" s="240" t="s">
        <v>46</v>
      </c>
      <c r="C451" s="241" t="s">
        <v>90</v>
      </c>
      <c r="D451" s="168"/>
      <c r="E451" s="242"/>
      <c r="F451" s="241" t="s">
        <v>1747</v>
      </c>
      <c r="G451" s="243"/>
      <c r="H451" s="243"/>
      <c r="I451" s="171"/>
      <c r="J451" s="171"/>
      <c r="K451" s="169"/>
      <c r="L451" s="169"/>
      <c r="M451" s="169"/>
      <c r="N451" s="169"/>
      <c r="O451" s="169"/>
      <c r="P451" s="169"/>
      <c r="Q451" s="243">
        <v>19706</v>
      </c>
      <c r="R451" s="244">
        <f t="shared" si="52"/>
        <v>19706</v>
      </c>
      <c r="S451" s="245"/>
      <c r="T451" s="242"/>
      <c r="U451" s="241"/>
      <c r="V451" s="167"/>
      <c r="W451" s="167"/>
      <c r="X451" s="167"/>
      <c r="Y451" s="167"/>
      <c r="Z451" s="167"/>
      <c r="AA451" s="243"/>
      <c r="AB451" s="243"/>
      <c r="AC451" s="243"/>
      <c r="AD451" s="243"/>
      <c r="AE451" s="243"/>
      <c r="AF451" s="246"/>
      <c r="AG451" s="241"/>
    </row>
    <row r="452" spans="1:35" s="1" customFormat="1" ht="67.5" hidden="1" customHeight="1" x14ac:dyDescent="0.25">
      <c r="A452" s="1" t="s">
        <v>1660</v>
      </c>
      <c r="B452" s="5" t="s">
        <v>48</v>
      </c>
      <c r="C452" s="6" t="s">
        <v>92</v>
      </c>
      <c r="D452" s="149"/>
      <c r="E452" s="7" t="s">
        <v>472</v>
      </c>
      <c r="F452" s="6" t="s">
        <v>354</v>
      </c>
      <c r="G452" s="9">
        <v>0</v>
      </c>
      <c r="H452" s="9">
        <v>0</v>
      </c>
      <c r="I452" s="9">
        <v>0</v>
      </c>
      <c r="J452" s="9">
        <v>0</v>
      </c>
      <c r="K452" s="7">
        <v>0</v>
      </c>
      <c r="L452" s="7">
        <v>0</v>
      </c>
      <c r="M452" s="7">
        <v>0</v>
      </c>
      <c r="N452" s="7">
        <v>0</v>
      </c>
      <c r="O452" s="7">
        <v>0</v>
      </c>
      <c r="P452" s="7">
        <v>0</v>
      </c>
      <c r="Q452" s="156"/>
      <c r="R452" s="252"/>
      <c r="S452" s="267"/>
      <c r="T452" s="7">
        <v>4</v>
      </c>
      <c r="U452" s="6" t="s">
        <v>925</v>
      </c>
      <c r="V452" s="5" t="s">
        <v>1096</v>
      </c>
      <c r="W452" s="5" t="s">
        <v>1102</v>
      </c>
      <c r="X452" s="5" t="s">
        <v>1105</v>
      </c>
      <c r="Y452" s="5">
        <v>100</v>
      </c>
      <c r="Z452" s="5">
        <v>100</v>
      </c>
      <c r="AA452" s="9">
        <v>100</v>
      </c>
      <c r="AB452" s="9">
        <v>100</v>
      </c>
      <c r="AC452" s="9">
        <v>100</v>
      </c>
      <c r="AD452" s="275">
        <v>100</v>
      </c>
      <c r="AE452" s="156">
        <f t="shared" ref="AE452:AE480" si="55">AD452-AA452</f>
        <v>0</v>
      </c>
      <c r="AF452" s="221">
        <f t="shared" ref="AF452:AF480" si="56">AD452/AA452-1</f>
        <v>0</v>
      </c>
      <c r="AG452" s="6" t="s">
        <v>1421</v>
      </c>
    </row>
    <row r="453" spans="1:35" s="46" customFormat="1" ht="60" hidden="1" x14ac:dyDescent="0.25">
      <c r="A453" s="1" t="s">
        <v>1660</v>
      </c>
      <c r="B453" s="5" t="s">
        <v>50</v>
      </c>
      <c r="C453" s="6" t="s">
        <v>94</v>
      </c>
      <c r="D453" s="149"/>
      <c r="E453" s="7" t="s">
        <v>472</v>
      </c>
      <c r="F453" s="6" t="s">
        <v>374</v>
      </c>
      <c r="G453" s="9">
        <v>0</v>
      </c>
      <c r="H453" s="9">
        <v>0</v>
      </c>
      <c r="I453" s="9">
        <v>0</v>
      </c>
      <c r="J453" s="9">
        <v>0</v>
      </c>
      <c r="K453" s="7">
        <v>0</v>
      </c>
      <c r="L453" s="7">
        <v>0</v>
      </c>
      <c r="M453" s="7">
        <v>0</v>
      </c>
      <c r="N453" s="7">
        <v>0</v>
      </c>
      <c r="O453" s="7">
        <v>0</v>
      </c>
      <c r="P453" s="7">
        <v>0</v>
      </c>
      <c r="Q453" s="156"/>
      <c r="R453" s="252"/>
      <c r="S453" s="267"/>
      <c r="T453" s="7">
        <v>4</v>
      </c>
      <c r="U453" s="6" t="s">
        <v>956</v>
      </c>
      <c r="V453" s="5" t="s">
        <v>1095</v>
      </c>
      <c r="W453" s="5" t="s">
        <v>1102</v>
      </c>
      <c r="X453" s="5" t="s">
        <v>1104</v>
      </c>
      <c r="Y453" s="5">
        <v>603</v>
      </c>
      <c r="Z453" s="5">
        <v>5483</v>
      </c>
      <c r="AA453" s="9">
        <v>524</v>
      </c>
      <c r="AB453" s="9">
        <v>27</v>
      </c>
      <c r="AC453" s="9">
        <v>5.1526717557251898</v>
      </c>
      <c r="AD453" s="156">
        <v>529</v>
      </c>
      <c r="AE453" s="156">
        <f t="shared" si="55"/>
        <v>5</v>
      </c>
      <c r="AF453" s="221">
        <f t="shared" si="56"/>
        <v>9.5419847328244156E-3</v>
      </c>
      <c r="AG453" s="6" t="s">
        <v>1453</v>
      </c>
      <c r="AH453" s="1"/>
      <c r="AI453" s="1"/>
    </row>
    <row r="454" spans="1:35" s="1" customFormat="1" ht="60" hidden="1" x14ac:dyDescent="0.25">
      <c r="A454" s="1" t="s">
        <v>1660</v>
      </c>
      <c r="B454" s="5" t="s">
        <v>51</v>
      </c>
      <c r="C454" s="6" t="s">
        <v>95</v>
      </c>
      <c r="D454" s="149"/>
      <c r="E454" s="7" t="s">
        <v>471</v>
      </c>
      <c r="F454" s="6" t="s">
        <v>380</v>
      </c>
      <c r="G454" s="9">
        <v>10530.904258</v>
      </c>
      <c r="H454" s="9">
        <v>10530.904258</v>
      </c>
      <c r="I454" s="9">
        <v>9812.8579840000002</v>
      </c>
      <c r="J454" s="9">
        <v>3796.4932039999999</v>
      </c>
      <c r="K454" s="7" t="s">
        <v>527</v>
      </c>
      <c r="L454" s="7" t="s">
        <v>526</v>
      </c>
      <c r="M454" s="7" t="s">
        <v>527</v>
      </c>
      <c r="N454" s="7" t="s">
        <v>526</v>
      </c>
      <c r="O454" s="7" t="s">
        <v>526</v>
      </c>
      <c r="P454" s="7" t="s">
        <v>526</v>
      </c>
      <c r="Q454" s="9"/>
      <c r="R454" s="252">
        <f>Q454-H454</f>
        <v>-10530.904258</v>
      </c>
      <c r="S454" s="267">
        <f>Q454/H454-1</f>
        <v>-1</v>
      </c>
      <c r="T454" s="7">
        <v>4</v>
      </c>
      <c r="U454" s="6" t="s">
        <v>963</v>
      </c>
      <c r="V454" s="5" t="s">
        <v>1096</v>
      </c>
      <c r="W454" s="5" t="s">
        <v>1101</v>
      </c>
      <c r="X454" s="5" t="s">
        <v>1104</v>
      </c>
      <c r="Y454" s="5">
        <v>156</v>
      </c>
      <c r="Z454" s="5">
        <v>156</v>
      </c>
      <c r="AA454" s="9">
        <v>156</v>
      </c>
      <c r="AB454" s="9"/>
      <c r="AC454" s="9"/>
      <c r="AD454" s="156">
        <v>156</v>
      </c>
      <c r="AE454" s="156">
        <f t="shared" si="55"/>
        <v>0</v>
      </c>
      <c r="AF454" s="221">
        <f t="shared" si="56"/>
        <v>0</v>
      </c>
      <c r="AG454" s="6" t="s">
        <v>1461</v>
      </c>
    </row>
    <row r="455" spans="1:35" s="1" customFormat="1" ht="60" hidden="1" x14ac:dyDescent="0.25">
      <c r="A455" s="1" t="s">
        <v>1660</v>
      </c>
      <c r="B455" s="5" t="s">
        <v>31</v>
      </c>
      <c r="C455" s="6" t="s">
        <v>74</v>
      </c>
      <c r="D455" s="149"/>
      <c r="E455" s="7" t="s">
        <v>474</v>
      </c>
      <c r="F455" s="6" t="s">
        <v>190</v>
      </c>
      <c r="G455" s="9">
        <v>2934.5830000000001</v>
      </c>
      <c r="H455" s="9">
        <v>2934.5830000000001</v>
      </c>
      <c r="I455" s="9">
        <v>1143.0126049999999</v>
      </c>
      <c r="J455" s="9">
        <v>321.44005299999998</v>
      </c>
      <c r="K455" s="7" t="s">
        <v>526</v>
      </c>
      <c r="L455" s="7" t="s">
        <v>526</v>
      </c>
      <c r="M455" s="7" t="s">
        <v>526</v>
      </c>
      <c r="N455" s="7" t="s">
        <v>526</v>
      </c>
      <c r="O455" s="7" t="s">
        <v>526</v>
      </c>
      <c r="P455" s="7" t="s">
        <v>526</v>
      </c>
      <c r="Q455" s="9"/>
      <c r="R455" s="252">
        <f>Q455-H455</f>
        <v>-2934.5830000000001</v>
      </c>
      <c r="S455" s="267">
        <f>Q455/H455-1</f>
        <v>-1</v>
      </c>
      <c r="T455" s="7">
        <v>5</v>
      </c>
      <c r="U455" s="6" t="s">
        <v>654</v>
      </c>
      <c r="V455" s="5" t="s">
        <v>1095</v>
      </c>
      <c r="W455" s="5" t="s">
        <v>1102</v>
      </c>
      <c r="X455" s="5" t="s">
        <v>1105</v>
      </c>
      <c r="Y455" s="5">
        <v>90</v>
      </c>
      <c r="Z455" s="5">
        <v>10</v>
      </c>
      <c r="AA455" s="9">
        <v>10</v>
      </c>
      <c r="AB455" s="9">
        <v>10</v>
      </c>
      <c r="AC455" s="9">
        <v>100</v>
      </c>
      <c r="AD455" s="156">
        <v>0</v>
      </c>
      <c r="AE455" s="156">
        <f t="shared" si="55"/>
        <v>-10</v>
      </c>
      <c r="AF455" s="221">
        <f t="shared" si="56"/>
        <v>-1</v>
      </c>
      <c r="AG455" s="6" t="s">
        <v>1195</v>
      </c>
    </row>
    <row r="456" spans="1:35" s="1" customFormat="1" ht="60" hidden="1" x14ac:dyDescent="0.25">
      <c r="A456" s="1" t="s">
        <v>1660</v>
      </c>
      <c r="B456" s="5" t="s">
        <v>47</v>
      </c>
      <c r="C456" s="6" t="s">
        <v>91</v>
      </c>
      <c r="D456" s="149"/>
      <c r="E456" s="7" t="s">
        <v>475</v>
      </c>
      <c r="F456" s="6" t="s">
        <v>352</v>
      </c>
      <c r="G456" s="9">
        <v>0</v>
      </c>
      <c r="H456" s="9">
        <v>0</v>
      </c>
      <c r="I456" s="9">
        <v>0</v>
      </c>
      <c r="J456" s="9">
        <v>0</v>
      </c>
      <c r="K456" s="7">
        <v>0</v>
      </c>
      <c r="L456" s="7">
        <v>0</v>
      </c>
      <c r="M456" s="7">
        <v>0</v>
      </c>
      <c r="N456" s="7">
        <v>0</v>
      </c>
      <c r="O456" s="7">
        <v>0</v>
      </c>
      <c r="P456" s="7">
        <v>0</v>
      </c>
      <c r="Q456" s="9"/>
      <c r="R456" s="252"/>
      <c r="S456" s="267"/>
      <c r="T456" s="7">
        <v>5</v>
      </c>
      <c r="U456" s="6" t="s">
        <v>920</v>
      </c>
      <c r="V456" s="5" t="s">
        <v>1095</v>
      </c>
      <c r="W456" s="5" t="s">
        <v>1100</v>
      </c>
      <c r="X456" s="5" t="s">
        <v>1104</v>
      </c>
      <c r="Y456" s="5">
        <v>451607</v>
      </c>
      <c r="Z456" s="5">
        <v>1375036</v>
      </c>
      <c r="AA456" s="9">
        <v>74068</v>
      </c>
      <c r="AB456" s="9">
        <v>57947</v>
      </c>
      <c r="AC456" s="9">
        <v>78.234865258951203</v>
      </c>
      <c r="AD456" s="156">
        <v>144552</v>
      </c>
      <c r="AE456" s="156">
        <f t="shared" si="55"/>
        <v>70484</v>
      </c>
      <c r="AF456" s="221">
        <f t="shared" si="56"/>
        <v>0.95161203218663926</v>
      </c>
      <c r="AG456" s="6" t="s">
        <v>1416</v>
      </c>
    </row>
    <row r="457" spans="1:35" s="46" customFormat="1" ht="60" hidden="1" x14ac:dyDescent="0.25">
      <c r="A457" s="1" t="s">
        <v>1660</v>
      </c>
      <c r="B457" s="5" t="s">
        <v>48</v>
      </c>
      <c r="C457" s="6" t="s">
        <v>92</v>
      </c>
      <c r="D457" s="149"/>
      <c r="E457" s="7" t="s">
        <v>470</v>
      </c>
      <c r="F457" s="6" t="s">
        <v>357</v>
      </c>
      <c r="G457" s="9">
        <v>4874.0169999999998</v>
      </c>
      <c r="H457" s="9">
        <v>4874.0169999999998</v>
      </c>
      <c r="I457" s="9">
        <v>1691.8883780000001</v>
      </c>
      <c r="J457" s="9">
        <v>1304.7897499999999</v>
      </c>
      <c r="K457" s="7" t="s">
        <v>527</v>
      </c>
      <c r="L457" s="7" t="s">
        <v>527</v>
      </c>
      <c r="M457" s="7" t="s">
        <v>527</v>
      </c>
      <c r="N457" s="140" t="s">
        <v>526</v>
      </c>
      <c r="O457" s="7" t="s">
        <v>527</v>
      </c>
      <c r="P457" s="140" t="s">
        <v>526</v>
      </c>
      <c r="Q457" s="156">
        <v>4962</v>
      </c>
      <c r="R457" s="252">
        <f>Q457-H457</f>
        <v>87.983000000000175</v>
      </c>
      <c r="S457" s="267">
        <f>Q457/H457-1</f>
        <v>1.8051434781618525E-2</v>
      </c>
      <c r="T457" s="7">
        <v>5</v>
      </c>
      <c r="U457" s="6" t="s">
        <v>929</v>
      </c>
      <c r="V457" s="5" t="s">
        <v>1095</v>
      </c>
      <c r="W457" s="5" t="s">
        <v>1102</v>
      </c>
      <c r="X457" s="5" t="s">
        <v>1104</v>
      </c>
      <c r="Y457" s="5">
        <v>20</v>
      </c>
      <c r="Z457" s="5">
        <v>170</v>
      </c>
      <c r="AA457" s="9">
        <v>20</v>
      </c>
      <c r="AB457" s="9">
        <v>7</v>
      </c>
      <c r="AC457" s="9">
        <v>35</v>
      </c>
      <c r="AD457" s="275">
        <v>20</v>
      </c>
      <c r="AE457" s="156">
        <f t="shared" si="55"/>
        <v>0</v>
      </c>
      <c r="AF457" s="221">
        <f t="shared" si="56"/>
        <v>0</v>
      </c>
      <c r="AG457" s="6" t="s">
        <v>1425</v>
      </c>
      <c r="AH457" s="1"/>
      <c r="AI457" s="1"/>
    </row>
    <row r="458" spans="1:35" s="46" customFormat="1" ht="45" hidden="1" x14ac:dyDescent="0.25">
      <c r="A458" s="1" t="s">
        <v>1660</v>
      </c>
      <c r="B458" s="5" t="s">
        <v>50</v>
      </c>
      <c r="C458" s="6" t="s">
        <v>94</v>
      </c>
      <c r="D458" s="149"/>
      <c r="E458" s="7" t="s">
        <v>470</v>
      </c>
      <c r="F458" s="6" t="s">
        <v>375</v>
      </c>
      <c r="G458" s="9">
        <v>136.68298100000001</v>
      </c>
      <c r="H458" s="9">
        <v>136.68298100000001</v>
      </c>
      <c r="I458" s="9">
        <v>84.102631000000002</v>
      </c>
      <c r="J458" s="9">
        <v>34.509366</v>
      </c>
      <c r="K458" s="7" t="s">
        <v>526</v>
      </c>
      <c r="L458" s="7" t="s">
        <v>526</v>
      </c>
      <c r="M458" s="7" t="s">
        <v>527</v>
      </c>
      <c r="N458" s="7" t="s">
        <v>526</v>
      </c>
      <c r="O458" s="7" t="s">
        <v>526</v>
      </c>
      <c r="P458" s="7" t="s">
        <v>526</v>
      </c>
      <c r="Q458" s="156">
        <v>169.8</v>
      </c>
      <c r="R458" s="252">
        <f>Q458-H458</f>
        <v>33.117018999999999</v>
      </c>
      <c r="S458" s="267">
        <f>Q458/H458-1</f>
        <v>0.24229072820704722</v>
      </c>
      <c r="T458" s="7">
        <v>5</v>
      </c>
      <c r="U458" s="6" t="s">
        <v>957</v>
      </c>
      <c r="V458" s="5" t="s">
        <v>1095</v>
      </c>
      <c r="W458" s="5" t="s">
        <v>1102</v>
      </c>
      <c r="X458" s="5" t="s">
        <v>1104</v>
      </c>
      <c r="Y458" s="5">
        <v>143</v>
      </c>
      <c r="Z458" s="5">
        <v>1000</v>
      </c>
      <c r="AA458" s="9">
        <v>100</v>
      </c>
      <c r="AB458" s="9">
        <v>15</v>
      </c>
      <c r="AC458" s="9">
        <v>15</v>
      </c>
      <c r="AD458" s="156">
        <v>100</v>
      </c>
      <c r="AE458" s="156">
        <f t="shared" si="55"/>
        <v>0</v>
      </c>
      <c r="AF458" s="221">
        <f t="shared" si="56"/>
        <v>0</v>
      </c>
      <c r="AG458" s="6" t="s">
        <v>1454</v>
      </c>
      <c r="AH458" s="1"/>
      <c r="AI458" s="1"/>
    </row>
    <row r="459" spans="1:35" s="46" customFormat="1" ht="90" hidden="1" x14ac:dyDescent="0.25">
      <c r="A459" s="1" t="s">
        <v>1660</v>
      </c>
      <c r="B459" s="5" t="s">
        <v>56</v>
      </c>
      <c r="C459" s="6" t="s">
        <v>100</v>
      </c>
      <c r="D459" s="149"/>
      <c r="E459" s="7" t="s">
        <v>474</v>
      </c>
      <c r="F459" s="6" t="s">
        <v>422</v>
      </c>
      <c r="G459" s="9">
        <v>0</v>
      </c>
      <c r="H459" s="9">
        <v>0</v>
      </c>
      <c r="I459" s="9">
        <v>0</v>
      </c>
      <c r="J459" s="9">
        <v>0</v>
      </c>
      <c r="K459" s="7">
        <v>0</v>
      </c>
      <c r="L459" s="7">
        <v>0</v>
      </c>
      <c r="M459" s="7">
        <v>0</v>
      </c>
      <c r="N459" s="7">
        <v>0</v>
      </c>
      <c r="O459" s="7">
        <v>0</v>
      </c>
      <c r="P459" s="7">
        <v>0</v>
      </c>
      <c r="Q459" s="9"/>
      <c r="R459" s="252"/>
      <c r="S459" s="267"/>
      <c r="T459" s="7">
        <v>5</v>
      </c>
      <c r="U459" s="2" t="s">
        <v>1028</v>
      </c>
      <c r="V459" s="5" t="s">
        <v>1095</v>
      </c>
      <c r="W459" s="5" t="s">
        <v>1100</v>
      </c>
      <c r="X459" s="5" t="s">
        <v>1104</v>
      </c>
      <c r="Y459" s="1">
        <v>3378541</v>
      </c>
      <c r="Z459" s="5">
        <v>3924024</v>
      </c>
      <c r="AA459" s="9">
        <v>1230428</v>
      </c>
      <c r="AB459" s="9">
        <v>654489</v>
      </c>
      <c r="AC459" s="9">
        <v>53.191978726101802</v>
      </c>
      <c r="AD459" s="276">
        <v>286560.49814326462</v>
      </c>
      <c r="AE459" s="156">
        <f t="shared" si="55"/>
        <v>-943867.50185673544</v>
      </c>
      <c r="AF459" s="221">
        <f t="shared" si="56"/>
        <v>-0.76710502512681389</v>
      </c>
      <c r="AG459" s="6" t="s">
        <v>1513</v>
      </c>
      <c r="AH459" s="1"/>
      <c r="AI459" s="1"/>
    </row>
    <row r="460" spans="1:35" s="1" customFormat="1" ht="75" hidden="1" x14ac:dyDescent="0.25">
      <c r="A460" s="1" t="s">
        <v>1660</v>
      </c>
      <c r="B460" s="5" t="s">
        <v>31</v>
      </c>
      <c r="C460" s="6" t="s">
        <v>74</v>
      </c>
      <c r="D460" s="149"/>
      <c r="E460" s="7" t="s">
        <v>475</v>
      </c>
      <c r="F460" s="6" t="s">
        <v>184</v>
      </c>
      <c r="G460" s="9">
        <v>38979.300999999999</v>
      </c>
      <c r="H460" s="9">
        <v>38979.300999999999</v>
      </c>
      <c r="I460" s="9">
        <v>7629.1352029999998</v>
      </c>
      <c r="J460" s="9">
        <v>2861.5577330000001</v>
      </c>
      <c r="K460" s="7" t="s">
        <v>526</v>
      </c>
      <c r="L460" s="7" t="s">
        <v>526</v>
      </c>
      <c r="M460" s="7" t="s">
        <v>526</v>
      </c>
      <c r="N460" s="7" t="s">
        <v>526</v>
      </c>
      <c r="O460" s="7" t="s">
        <v>526</v>
      </c>
      <c r="P460" s="7" t="s">
        <v>526</v>
      </c>
      <c r="Q460" s="9">
        <v>38204</v>
      </c>
      <c r="R460" s="252">
        <f>Q460-H460</f>
        <v>-775.30099999999948</v>
      </c>
      <c r="S460" s="267">
        <f>Q460/H460-1</f>
        <v>-1.9890069347318406E-2</v>
      </c>
      <c r="T460" s="7">
        <v>6</v>
      </c>
      <c r="U460" s="6" t="s">
        <v>647</v>
      </c>
      <c r="V460" s="5" t="s">
        <v>1095</v>
      </c>
      <c r="W460" s="5" t="s">
        <v>1102</v>
      </c>
      <c r="X460" s="5" t="s">
        <v>1105</v>
      </c>
      <c r="Y460" s="5">
        <v>76.92</v>
      </c>
      <c r="Z460" s="5">
        <v>100</v>
      </c>
      <c r="AA460" s="9">
        <v>2.6</v>
      </c>
      <c r="AB460" s="9">
        <v>1.5</v>
      </c>
      <c r="AC460" s="9">
        <v>57.692307692307701</v>
      </c>
      <c r="AD460" s="156">
        <v>10.38</v>
      </c>
      <c r="AE460" s="156">
        <f t="shared" si="55"/>
        <v>7.7800000000000011</v>
      </c>
      <c r="AF460" s="221">
        <f t="shared" si="56"/>
        <v>2.9923076923076923</v>
      </c>
      <c r="AG460" s="6" t="s">
        <v>1192</v>
      </c>
    </row>
    <row r="461" spans="1:35" s="1" customFormat="1" ht="75" hidden="1" x14ac:dyDescent="0.25">
      <c r="A461" s="1" t="s">
        <v>1660</v>
      </c>
      <c r="B461" s="5" t="s">
        <v>47</v>
      </c>
      <c r="C461" s="6" t="s">
        <v>91</v>
      </c>
      <c r="D461" s="149"/>
      <c r="E461" s="7" t="s">
        <v>476</v>
      </c>
      <c r="F461" s="6" t="s">
        <v>351</v>
      </c>
      <c r="G461" s="9">
        <v>106137.955741</v>
      </c>
      <c r="H461" s="9">
        <v>106137.955741</v>
      </c>
      <c r="I461" s="9">
        <v>56863.319064000003</v>
      </c>
      <c r="J461" s="9">
        <v>19112.387774999999</v>
      </c>
      <c r="K461" s="7" t="s">
        <v>527</v>
      </c>
      <c r="L461" s="7" t="s">
        <v>527</v>
      </c>
      <c r="M461" s="7" t="s">
        <v>527</v>
      </c>
      <c r="N461" s="7" t="s">
        <v>527</v>
      </c>
      <c r="O461" s="7" t="s">
        <v>526</v>
      </c>
      <c r="P461" s="7" t="s">
        <v>527</v>
      </c>
      <c r="Q461" s="9">
        <v>119966</v>
      </c>
      <c r="R461" s="252">
        <f>Q461-H461</f>
        <v>13828.044259000002</v>
      </c>
      <c r="S461" s="267">
        <f>Q461/H461-1</f>
        <v>0.13028368751272623</v>
      </c>
      <c r="T461" s="7">
        <v>6</v>
      </c>
      <c r="U461" s="6" t="s">
        <v>914</v>
      </c>
      <c r="V461" s="5" t="s">
        <v>1096</v>
      </c>
      <c r="W461" s="5" t="s">
        <v>1100</v>
      </c>
      <c r="X461" s="5" t="s">
        <v>1104</v>
      </c>
      <c r="Y461" s="5">
        <v>2000</v>
      </c>
      <c r="Z461" s="5">
        <v>2000</v>
      </c>
      <c r="AA461" s="9">
        <v>2000</v>
      </c>
      <c r="AB461" s="9">
        <v>2008</v>
      </c>
      <c r="AC461" s="9">
        <v>100.4</v>
      </c>
      <c r="AD461" s="156"/>
      <c r="AE461" s="156">
        <f t="shared" si="55"/>
        <v>-2000</v>
      </c>
      <c r="AF461" s="221">
        <f t="shared" si="56"/>
        <v>-1</v>
      </c>
      <c r="AG461" s="6" t="s">
        <v>1415</v>
      </c>
      <c r="AI461" s="1" t="s">
        <v>1793</v>
      </c>
    </row>
    <row r="462" spans="1:35" s="1" customFormat="1" ht="45" hidden="1" x14ac:dyDescent="0.25">
      <c r="A462" s="1" t="s">
        <v>1660</v>
      </c>
      <c r="B462" s="5" t="s">
        <v>50</v>
      </c>
      <c r="C462" s="6" t="s">
        <v>94</v>
      </c>
      <c r="D462" s="149"/>
      <c r="E462" s="7" t="s">
        <v>470</v>
      </c>
      <c r="F462" s="6" t="s">
        <v>375</v>
      </c>
      <c r="G462" s="9">
        <v>0</v>
      </c>
      <c r="H462" s="9">
        <v>0</v>
      </c>
      <c r="I462" s="9">
        <v>0</v>
      </c>
      <c r="J462" s="9">
        <v>0</v>
      </c>
      <c r="K462" s="7">
        <v>0</v>
      </c>
      <c r="L462" s="7">
        <v>0</v>
      </c>
      <c r="M462" s="7">
        <v>0</v>
      </c>
      <c r="N462" s="7">
        <v>0</v>
      </c>
      <c r="O462" s="7">
        <v>0</v>
      </c>
      <c r="P462" s="7">
        <v>0</v>
      </c>
      <c r="Q462" s="156"/>
      <c r="R462" s="252"/>
      <c r="S462" s="267"/>
      <c r="T462" s="7">
        <v>6</v>
      </c>
      <c r="U462" s="6" t="s">
        <v>958</v>
      </c>
      <c r="V462" s="5" t="s">
        <v>1095</v>
      </c>
      <c r="W462" s="5" t="s">
        <v>1102</v>
      </c>
      <c r="X462" s="5" t="s">
        <v>1104</v>
      </c>
      <c r="Y462" s="5">
        <v>3946</v>
      </c>
      <c r="Z462" s="5">
        <v>41696</v>
      </c>
      <c r="AA462" s="9">
        <v>3985</v>
      </c>
      <c r="AB462" s="9">
        <v>322</v>
      </c>
      <c r="AC462" s="9">
        <v>8.0803011292346305</v>
      </c>
      <c r="AD462" s="156">
        <v>4025</v>
      </c>
      <c r="AE462" s="156">
        <f t="shared" si="55"/>
        <v>40</v>
      </c>
      <c r="AF462" s="221">
        <f t="shared" si="56"/>
        <v>1.0037641154328814E-2</v>
      </c>
      <c r="AG462" s="6" t="s">
        <v>1455</v>
      </c>
    </row>
    <row r="463" spans="1:35" s="46" customFormat="1" ht="60" hidden="1" x14ac:dyDescent="0.25">
      <c r="A463" s="1" t="s">
        <v>1660</v>
      </c>
      <c r="B463" s="5" t="s">
        <v>51</v>
      </c>
      <c r="C463" s="6" t="s">
        <v>95</v>
      </c>
      <c r="D463" s="149"/>
      <c r="E463" s="7" t="s">
        <v>471</v>
      </c>
      <c r="F463" s="6" t="s">
        <v>380</v>
      </c>
      <c r="G463" s="9">
        <v>0</v>
      </c>
      <c r="H463" s="9">
        <v>0</v>
      </c>
      <c r="I463" s="9">
        <v>0</v>
      </c>
      <c r="J463" s="9">
        <v>0</v>
      </c>
      <c r="K463" s="7">
        <v>0</v>
      </c>
      <c r="L463" s="7">
        <v>0</v>
      </c>
      <c r="M463" s="7">
        <v>0</v>
      </c>
      <c r="N463" s="7">
        <v>0</v>
      </c>
      <c r="O463" s="7">
        <v>0</v>
      </c>
      <c r="P463" s="7">
        <v>0</v>
      </c>
      <c r="Q463" s="9"/>
      <c r="R463" s="252"/>
      <c r="S463" s="267"/>
      <c r="T463" s="7">
        <v>6</v>
      </c>
      <c r="U463" s="6" t="s">
        <v>964</v>
      </c>
      <c r="V463" s="5" t="s">
        <v>1096</v>
      </c>
      <c r="W463" s="5" t="s">
        <v>1101</v>
      </c>
      <c r="X463" s="5" t="s">
        <v>1104</v>
      </c>
      <c r="Y463" s="5">
        <v>46</v>
      </c>
      <c r="Z463" s="5">
        <v>46</v>
      </c>
      <c r="AA463" s="9">
        <v>46</v>
      </c>
      <c r="AB463" s="9"/>
      <c r="AC463" s="9"/>
      <c r="AD463" s="156">
        <v>46</v>
      </c>
      <c r="AE463" s="156">
        <f t="shared" si="55"/>
        <v>0</v>
      </c>
      <c r="AF463" s="221">
        <f t="shared" si="56"/>
        <v>0</v>
      </c>
      <c r="AG463" s="6" t="s">
        <v>1462</v>
      </c>
      <c r="AH463" s="1"/>
      <c r="AI463" s="1"/>
    </row>
    <row r="464" spans="1:35" s="46" customFormat="1" ht="60" hidden="1" x14ac:dyDescent="0.25">
      <c r="A464" s="1" t="s">
        <v>1660</v>
      </c>
      <c r="B464" s="5" t="s">
        <v>31</v>
      </c>
      <c r="C464" s="6" t="s">
        <v>74</v>
      </c>
      <c r="D464" s="149"/>
      <c r="E464" s="7" t="s">
        <v>476</v>
      </c>
      <c r="F464" s="6" t="s">
        <v>183</v>
      </c>
      <c r="G464" s="9">
        <v>73118.214999999997</v>
      </c>
      <c r="H464" s="9">
        <v>73118.214999999997</v>
      </c>
      <c r="I464" s="9">
        <v>62117.496195</v>
      </c>
      <c r="J464" s="9">
        <v>36091.969011000001</v>
      </c>
      <c r="K464" s="7" t="s">
        <v>527</v>
      </c>
      <c r="L464" s="7" t="s">
        <v>527</v>
      </c>
      <c r="M464" s="7" t="s">
        <v>527</v>
      </c>
      <c r="N464" s="7" t="s">
        <v>527</v>
      </c>
      <c r="O464" s="7" t="s">
        <v>527</v>
      </c>
      <c r="P464" s="7" t="s">
        <v>527</v>
      </c>
      <c r="Q464" s="9">
        <v>62546</v>
      </c>
      <c r="R464" s="252">
        <f>Q464-H464</f>
        <v>-10572.214999999997</v>
      </c>
      <c r="S464" s="267">
        <f>Q464/H464-1</f>
        <v>-0.14459071518635946</v>
      </c>
      <c r="T464" s="7">
        <v>7</v>
      </c>
      <c r="U464" s="6" t="s">
        <v>646</v>
      </c>
      <c r="V464" s="5" t="s">
        <v>1097</v>
      </c>
      <c r="W464" s="5" t="s">
        <v>1102</v>
      </c>
      <c r="X464" s="5" t="s">
        <v>1104</v>
      </c>
      <c r="Y464" s="5">
        <v>148</v>
      </c>
      <c r="Z464" s="5">
        <v>162</v>
      </c>
      <c r="AA464" s="9">
        <v>151</v>
      </c>
      <c r="AB464" s="9">
        <v>149</v>
      </c>
      <c r="AC464" s="9">
        <v>98.675496688741703</v>
      </c>
      <c r="AD464" s="165">
        <v>153</v>
      </c>
      <c r="AE464" s="156">
        <f t="shared" si="55"/>
        <v>2</v>
      </c>
      <c r="AF464" s="221">
        <f t="shared" si="56"/>
        <v>1.3245033112582849E-2</v>
      </c>
      <c r="AG464" s="6" t="s">
        <v>1191</v>
      </c>
      <c r="AH464" s="1"/>
      <c r="AI464" s="1"/>
    </row>
    <row r="465" spans="1:35" s="1" customFormat="1" ht="69.75" hidden="1" customHeight="1" x14ac:dyDescent="0.25">
      <c r="A465" s="1" t="s">
        <v>1660</v>
      </c>
      <c r="B465" s="5" t="s">
        <v>47</v>
      </c>
      <c r="C465" s="6" t="s">
        <v>91</v>
      </c>
      <c r="D465" s="149"/>
      <c r="E465" s="7" t="s">
        <v>476</v>
      </c>
      <c r="F465" s="6" t="s">
        <v>351</v>
      </c>
      <c r="G465" s="9">
        <v>0</v>
      </c>
      <c r="H465" s="9">
        <v>0</v>
      </c>
      <c r="I465" s="9">
        <v>0</v>
      </c>
      <c r="J465" s="9">
        <v>0</v>
      </c>
      <c r="K465" s="7">
        <v>0</v>
      </c>
      <c r="L465" s="7">
        <v>0</v>
      </c>
      <c r="M465" s="7">
        <v>0</v>
      </c>
      <c r="N465" s="7">
        <v>0</v>
      </c>
      <c r="O465" s="7">
        <v>0</v>
      </c>
      <c r="P465" s="7">
        <v>0</v>
      </c>
      <c r="Q465" s="9"/>
      <c r="R465" s="252"/>
      <c r="S465" s="267"/>
      <c r="T465" s="7">
        <v>7</v>
      </c>
      <c r="U465" s="6" t="s">
        <v>915</v>
      </c>
      <c r="V465" s="5" t="s">
        <v>1095</v>
      </c>
      <c r="W465" s="5" t="s">
        <v>1100</v>
      </c>
      <c r="X465" s="5" t="s">
        <v>1104</v>
      </c>
      <c r="Y465" s="5">
        <v>29040</v>
      </c>
      <c r="Z465" s="5">
        <v>68196</v>
      </c>
      <c r="AA465" s="9">
        <v>11196</v>
      </c>
      <c r="AB465" s="9">
        <v>1034</v>
      </c>
      <c r="AC465" s="270">
        <v>9.2354412290103607</v>
      </c>
      <c r="AD465" s="273">
        <v>7000</v>
      </c>
      <c r="AE465" s="272">
        <f t="shared" si="55"/>
        <v>-4196</v>
      </c>
      <c r="AF465" s="221">
        <f t="shared" si="56"/>
        <v>-0.37477670596641655</v>
      </c>
      <c r="AG465" s="6" t="s">
        <v>1416</v>
      </c>
    </row>
    <row r="466" spans="1:35" s="1" customFormat="1" ht="75" hidden="1" x14ac:dyDescent="0.25">
      <c r="A466" s="1" t="s">
        <v>1660</v>
      </c>
      <c r="B466" s="5" t="s">
        <v>48</v>
      </c>
      <c r="C466" s="6" t="s">
        <v>92</v>
      </c>
      <c r="D466" s="149"/>
      <c r="E466" s="7" t="s">
        <v>474</v>
      </c>
      <c r="F466" s="6" t="s">
        <v>359</v>
      </c>
      <c r="G466" s="9">
        <v>1174</v>
      </c>
      <c r="H466" s="9">
        <v>1174</v>
      </c>
      <c r="I466" s="9">
        <v>258.72331800000001</v>
      </c>
      <c r="J466" s="9">
        <v>234.77273400000001</v>
      </c>
      <c r="K466" s="7" t="s">
        <v>527</v>
      </c>
      <c r="L466" s="7" t="s">
        <v>527</v>
      </c>
      <c r="M466" s="7" t="s">
        <v>526</v>
      </c>
      <c r="N466" s="7" t="s">
        <v>526</v>
      </c>
      <c r="O466" s="140" t="s">
        <v>526</v>
      </c>
      <c r="P466" s="7" t="s">
        <v>527</v>
      </c>
      <c r="Q466" s="156">
        <v>2881</v>
      </c>
      <c r="R466" s="252">
        <f>Q466-H466</f>
        <v>1707</v>
      </c>
      <c r="S466" s="267">
        <f>Q466/H466-1</f>
        <v>1.4540034071550254</v>
      </c>
      <c r="T466" s="7">
        <v>7</v>
      </c>
      <c r="U466" s="6" t="s">
        <v>932</v>
      </c>
      <c r="V466" s="5" t="s">
        <v>1095</v>
      </c>
      <c r="W466" s="5" t="s">
        <v>1102</v>
      </c>
      <c r="X466" s="5" t="s">
        <v>1104</v>
      </c>
      <c r="Y466" s="5">
        <v>19</v>
      </c>
      <c r="Z466" s="5">
        <v>70</v>
      </c>
      <c r="AA466" s="9">
        <v>10</v>
      </c>
      <c r="AB466" s="9">
        <v>6</v>
      </c>
      <c r="AC466" s="270">
        <v>60</v>
      </c>
      <c r="AD466" s="268">
        <v>10</v>
      </c>
      <c r="AE466" s="272">
        <f t="shared" si="55"/>
        <v>0</v>
      </c>
      <c r="AF466" s="221">
        <f t="shared" si="56"/>
        <v>0</v>
      </c>
      <c r="AG466" s="6" t="s">
        <v>1428</v>
      </c>
    </row>
    <row r="467" spans="1:35" s="1" customFormat="1" ht="75" hidden="1" x14ac:dyDescent="0.25">
      <c r="A467" s="1" t="s">
        <v>1660</v>
      </c>
      <c r="B467" s="5" t="s">
        <v>47</v>
      </c>
      <c r="C467" s="6" t="s">
        <v>91</v>
      </c>
      <c r="D467" s="149"/>
      <c r="E467" s="7" t="s">
        <v>476</v>
      </c>
      <c r="F467" s="6" t="s">
        <v>351</v>
      </c>
      <c r="G467" s="9">
        <v>0</v>
      </c>
      <c r="H467" s="9">
        <v>0</v>
      </c>
      <c r="I467" s="9">
        <v>0</v>
      </c>
      <c r="J467" s="9">
        <v>0</v>
      </c>
      <c r="K467" s="7">
        <v>0</v>
      </c>
      <c r="L467" s="7">
        <v>0</v>
      </c>
      <c r="M467" s="7">
        <v>0</v>
      </c>
      <c r="N467" s="7">
        <v>0</v>
      </c>
      <c r="O467" s="7">
        <v>0</v>
      </c>
      <c r="P467" s="7">
        <v>0</v>
      </c>
      <c r="Q467" s="9"/>
      <c r="R467" s="252"/>
      <c r="S467" s="267"/>
      <c r="T467" s="7">
        <v>8</v>
      </c>
      <c r="U467" s="277" t="s">
        <v>916</v>
      </c>
      <c r="V467" s="5" t="s">
        <v>1096</v>
      </c>
      <c r="W467" s="5" t="s">
        <v>1100</v>
      </c>
      <c r="X467" s="5" t="s">
        <v>1104</v>
      </c>
      <c r="Y467" s="5">
        <v>40000</v>
      </c>
      <c r="Z467" s="5">
        <v>40000</v>
      </c>
      <c r="AA467" s="9">
        <v>40000</v>
      </c>
      <c r="AB467" s="9">
        <v>29968</v>
      </c>
      <c r="AC467" s="270">
        <v>74.92</v>
      </c>
      <c r="AD467" s="273"/>
      <c r="AE467" s="272">
        <f t="shared" si="55"/>
        <v>-40000</v>
      </c>
      <c r="AF467" s="221">
        <f t="shared" si="56"/>
        <v>-1</v>
      </c>
      <c r="AG467" s="6" t="s">
        <v>1417</v>
      </c>
      <c r="AI467" s="1" t="s">
        <v>1793</v>
      </c>
    </row>
    <row r="468" spans="1:35" s="1" customFormat="1" ht="60" hidden="1" x14ac:dyDescent="0.25">
      <c r="A468" s="1" t="s">
        <v>1660</v>
      </c>
      <c r="B468" s="5" t="s">
        <v>48</v>
      </c>
      <c r="C468" s="6" t="s">
        <v>92</v>
      </c>
      <c r="D468" s="149"/>
      <c r="E468" s="7" t="s">
        <v>474</v>
      </c>
      <c r="F468" s="6" t="s">
        <v>359</v>
      </c>
      <c r="G468" s="9">
        <v>0</v>
      </c>
      <c r="H468" s="9">
        <v>0</v>
      </c>
      <c r="I468" s="9">
        <v>0</v>
      </c>
      <c r="J468" s="9">
        <v>0</v>
      </c>
      <c r="K468" s="7">
        <v>0</v>
      </c>
      <c r="L468" s="7">
        <v>0</v>
      </c>
      <c r="M468" s="7">
        <v>0</v>
      </c>
      <c r="N468" s="7">
        <v>0</v>
      </c>
      <c r="O468" s="7">
        <v>0</v>
      </c>
      <c r="P468" s="7">
        <v>0</v>
      </c>
      <c r="Q468" s="156"/>
      <c r="R468" s="252"/>
      <c r="S468" s="267"/>
      <c r="T468" s="7">
        <v>8</v>
      </c>
      <c r="U468" s="6" t="s">
        <v>933</v>
      </c>
      <c r="V468" s="5" t="s">
        <v>1095</v>
      </c>
      <c r="W468" s="5" t="s">
        <v>1102</v>
      </c>
      <c r="X468" s="5" t="s">
        <v>1104</v>
      </c>
      <c r="Y468" s="5">
        <v>5</v>
      </c>
      <c r="Z468" s="5">
        <v>33</v>
      </c>
      <c r="AA468" s="9">
        <v>0</v>
      </c>
      <c r="AB468" s="9">
        <v>0</v>
      </c>
      <c r="AC468" s="270">
        <v>0</v>
      </c>
      <c r="AD468" s="269">
        <v>5</v>
      </c>
      <c r="AE468" s="272">
        <f t="shared" si="55"/>
        <v>5</v>
      </c>
      <c r="AF468" s="221" t="e">
        <f t="shared" si="56"/>
        <v>#DIV/0!</v>
      </c>
      <c r="AG468" s="6" t="s">
        <v>1429</v>
      </c>
    </row>
    <row r="469" spans="1:35" s="1" customFormat="1" ht="105" hidden="1" x14ac:dyDescent="0.25">
      <c r="A469" s="1" t="s">
        <v>1660</v>
      </c>
      <c r="B469" s="5" t="s">
        <v>50</v>
      </c>
      <c r="C469" s="6" t="s">
        <v>94</v>
      </c>
      <c r="D469" s="149"/>
      <c r="E469" s="7" t="s">
        <v>474</v>
      </c>
      <c r="F469" s="6" t="s">
        <v>377</v>
      </c>
      <c r="G469" s="9">
        <v>1054.2074769999999</v>
      </c>
      <c r="H469" s="9">
        <v>1054.2074769999999</v>
      </c>
      <c r="I469" s="9">
        <v>422.12637100000001</v>
      </c>
      <c r="J469" s="9">
        <v>224.28175899999999</v>
      </c>
      <c r="K469" s="7" t="s">
        <v>526</v>
      </c>
      <c r="L469" s="7" t="s">
        <v>526</v>
      </c>
      <c r="M469" s="7" t="s">
        <v>526</v>
      </c>
      <c r="N469" s="7" t="s">
        <v>526</v>
      </c>
      <c r="O469" s="7" t="s">
        <v>526</v>
      </c>
      <c r="P469" s="7" t="s">
        <v>526</v>
      </c>
      <c r="Q469" s="156">
        <v>1368</v>
      </c>
      <c r="R469" s="252">
        <f t="shared" ref="R469:R477" si="57">Q469-H469</f>
        <v>313.79252300000007</v>
      </c>
      <c r="S469" s="267">
        <f>Q469/H469-1</f>
        <v>0.29765727320865909</v>
      </c>
      <c r="T469" s="7">
        <v>8</v>
      </c>
      <c r="U469" s="6" t="s">
        <v>960</v>
      </c>
      <c r="V469" s="5" t="s">
        <v>1095</v>
      </c>
      <c r="W469" s="5" t="s">
        <v>1102</v>
      </c>
      <c r="X469" s="5" t="s">
        <v>1104</v>
      </c>
      <c r="Y469" s="5">
        <v>332</v>
      </c>
      <c r="Z469" s="5">
        <v>1025</v>
      </c>
      <c r="AA469" s="9">
        <v>84</v>
      </c>
      <c r="AB469" s="9">
        <v>104</v>
      </c>
      <c r="AC469" s="270">
        <v>123.80952380952399</v>
      </c>
      <c r="AD469" s="273">
        <v>111</v>
      </c>
      <c r="AE469" s="272">
        <f t="shared" si="55"/>
        <v>27</v>
      </c>
      <c r="AF469" s="221">
        <f t="shared" si="56"/>
        <v>0.3214285714285714</v>
      </c>
      <c r="AG469" s="6" t="s">
        <v>1457</v>
      </c>
    </row>
    <row r="470" spans="1:35" s="1" customFormat="1" ht="75" hidden="1" x14ac:dyDescent="0.25">
      <c r="A470" s="1" t="s">
        <v>1660</v>
      </c>
      <c r="B470" s="5" t="s">
        <v>51</v>
      </c>
      <c r="C470" s="6" t="s">
        <v>95</v>
      </c>
      <c r="D470" s="149"/>
      <c r="E470" s="7" t="s">
        <v>469</v>
      </c>
      <c r="F470" s="6" t="s">
        <v>384</v>
      </c>
      <c r="G470" s="9">
        <v>64.334000000000003</v>
      </c>
      <c r="H470" s="9">
        <v>64.334000000000003</v>
      </c>
      <c r="I470" s="9">
        <v>0</v>
      </c>
      <c r="J470" s="9">
        <v>0</v>
      </c>
      <c r="K470" s="7" t="s">
        <v>526</v>
      </c>
      <c r="L470" s="7" t="s">
        <v>526</v>
      </c>
      <c r="M470" s="7" t="s">
        <v>526</v>
      </c>
      <c r="N470" s="7" t="s">
        <v>526</v>
      </c>
      <c r="O470" s="7" t="s">
        <v>526</v>
      </c>
      <c r="P470" s="7" t="s">
        <v>526</v>
      </c>
      <c r="Q470" s="156">
        <v>70</v>
      </c>
      <c r="R470" s="252">
        <f t="shared" si="57"/>
        <v>5.6659999999999968</v>
      </c>
      <c r="S470" s="267">
        <f>Q470/H470-1</f>
        <v>8.8071626200764808E-2</v>
      </c>
      <c r="T470" s="7">
        <v>8</v>
      </c>
      <c r="U470" s="6" t="s">
        <v>968</v>
      </c>
      <c r="V470" s="5" t="s">
        <v>1095</v>
      </c>
      <c r="W470" s="5" t="s">
        <v>1101</v>
      </c>
      <c r="X470" s="5" t="s">
        <v>1104</v>
      </c>
      <c r="Y470" s="5">
        <v>7</v>
      </c>
      <c r="Z470" s="5">
        <v>19</v>
      </c>
      <c r="AA470" s="9">
        <v>1</v>
      </c>
      <c r="AB470" s="9"/>
      <c r="AC470" s="270"/>
      <c r="AD470" s="273">
        <v>2</v>
      </c>
      <c r="AE470" s="272">
        <f t="shared" si="55"/>
        <v>1</v>
      </c>
      <c r="AF470" s="221">
        <f t="shared" si="56"/>
        <v>1</v>
      </c>
      <c r="AG470" s="6" t="s">
        <v>1466</v>
      </c>
    </row>
    <row r="471" spans="1:35" s="1" customFormat="1" ht="60" hidden="1" x14ac:dyDescent="0.25">
      <c r="A471" s="1" t="s">
        <v>1660</v>
      </c>
      <c r="B471" s="5" t="s">
        <v>31</v>
      </c>
      <c r="C471" s="6" t="s">
        <v>74</v>
      </c>
      <c r="D471" s="149"/>
      <c r="E471" s="7" t="s">
        <v>477</v>
      </c>
      <c r="F471" s="6" t="s">
        <v>192</v>
      </c>
      <c r="G471" s="9">
        <v>7380.1610000000001</v>
      </c>
      <c r="H471" s="9">
        <v>7380.1610000000001</v>
      </c>
      <c r="I471" s="9">
        <v>3846.0507200000002</v>
      </c>
      <c r="J471" s="9">
        <v>926.54379900000004</v>
      </c>
      <c r="K471" s="7" t="s">
        <v>527</v>
      </c>
      <c r="L471" s="7" t="s">
        <v>527</v>
      </c>
      <c r="M471" s="7" t="s">
        <v>527</v>
      </c>
      <c r="N471" s="7" t="s">
        <v>527</v>
      </c>
      <c r="O471" s="7" t="s">
        <v>527</v>
      </c>
      <c r="P471" s="7" t="s">
        <v>526</v>
      </c>
      <c r="Q471" s="9">
        <v>44671</v>
      </c>
      <c r="R471" s="252">
        <f t="shared" si="57"/>
        <v>37290.839</v>
      </c>
      <c r="S471" s="267">
        <f>Q471/H471-1</f>
        <v>5.0528489825628462</v>
      </c>
      <c r="T471" s="7">
        <v>9</v>
      </c>
      <c r="U471" s="6" t="s">
        <v>656</v>
      </c>
      <c r="V471" s="5" t="s">
        <v>1095</v>
      </c>
      <c r="W471" s="5" t="s">
        <v>1102</v>
      </c>
      <c r="X471" s="5" t="s">
        <v>1104</v>
      </c>
      <c r="Y471" s="5">
        <v>205</v>
      </c>
      <c r="Z471" s="5">
        <v>585</v>
      </c>
      <c r="AA471" s="9">
        <v>48</v>
      </c>
      <c r="AB471" s="9">
        <v>1</v>
      </c>
      <c r="AC471" s="270">
        <v>2.0833333333333299</v>
      </c>
      <c r="AD471" s="273">
        <v>64</v>
      </c>
      <c r="AE471" s="272">
        <f t="shared" si="55"/>
        <v>16</v>
      </c>
      <c r="AF471" s="221">
        <f t="shared" si="56"/>
        <v>0.33333333333333326</v>
      </c>
      <c r="AG471" s="6" t="s">
        <v>1200</v>
      </c>
    </row>
    <row r="472" spans="1:35" s="1" customFormat="1" ht="45" hidden="1" x14ac:dyDescent="0.25">
      <c r="A472" s="1" t="s">
        <v>1660</v>
      </c>
      <c r="B472" s="5" t="s">
        <v>47</v>
      </c>
      <c r="C472" s="6" t="s">
        <v>91</v>
      </c>
      <c r="D472" s="149"/>
      <c r="E472" s="7" t="s">
        <v>474</v>
      </c>
      <c r="F472" s="6" t="s">
        <v>353</v>
      </c>
      <c r="G472" s="9">
        <v>21065.872998999999</v>
      </c>
      <c r="H472" s="9">
        <v>21065.872998999999</v>
      </c>
      <c r="I472" s="9">
        <v>5373.875873</v>
      </c>
      <c r="J472" s="9">
        <v>1331.654851</v>
      </c>
      <c r="K472" s="7" t="s">
        <v>526</v>
      </c>
      <c r="L472" s="7" t="s">
        <v>526</v>
      </c>
      <c r="M472" s="7" t="s">
        <v>526</v>
      </c>
      <c r="N472" s="7" t="s">
        <v>526</v>
      </c>
      <c r="O472" s="7" t="s">
        <v>526</v>
      </c>
      <c r="P472" s="7" t="s">
        <v>526</v>
      </c>
      <c r="Q472" s="9">
        <v>113006</v>
      </c>
      <c r="R472" s="252">
        <f t="shared" si="57"/>
        <v>91940.127001000001</v>
      </c>
      <c r="S472" s="267">
        <f>Q472/H472-1</f>
        <v>4.3644109601042604</v>
      </c>
      <c r="T472" s="7">
        <v>9</v>
      </c>
      <c r="U472" s="6" t="s">
        <v>921</v>
      </c>
      <c r="V472" s="5" t="s">
        <v>1096</v>
      </c>
      <c r="W472" s="5" t="s">
        <v>1100</v>
      </c>
      <c r="X472" s="5" t="s">
        <v>1104</v>
      </c>
      <c r="Y472" s="5">
        <v>4</v>
      </c>
      <c r="Z472" s="5">
        <v>4</v>
      </c>
      <c r="AA472" s="9">
        <v>4</v>
      </c>
      <c r="AB472" s="9">
        <v>4</v>
      </c>
      <c r="AC472" s="270">
        <v>100</v>
      </c>
      <c r="AD472" s="273"/>
      <c r="AE472" s="272">
        <f t="shared" si="55"/>
        <v>-4</v>
      </c>
      <c r="AF472" s="221">
        <f t="shared" si="56"/>
        <v>-1</v>
      </c>
      <c r="AG472" s="6" t="s">
        <v>1419</v>
      </c>
    </row>
    <row r="473" spans="1:35" s="1" customFormat="1" ht="45" hidden="1" x14ac:dyDescent="0.25">
      <c r="A473" s="1" t="s">
        <v>1660</v>
      </c>
      <c r="B473" s="5" t="s">
        <v>56</v>
      </c>
      <c r="C473" s="6" t="s">
        <v>100</v>
      </c>
      <c r="D473" s="149"/>
      <c r="E473" s="7" t="s">
        <v>475</v>
      </c>
      <c r="F473" s="6" t="s">
        <v>423</v>
      </c>
      <c r="G473" s="9">
        <v>57738.612000000001</v>
      </c>
      <c r="H473" s="9">
        <v>57738.612000000001</v>
      </c>
      <c r="I473" s="9">
        <v>27381.686120999999</v>
      </c>
      <c r="J473" s="9">
        <v>9862.9042439999994</v>
      </c>
      <c r="K473" s="7" t="s">
        <v>526</v>
      </c>
      <c r="L473" s="7" t="s">
        <v>526</v>
      </c>
      <c r="M473" s="7" t="s">
        <v>526</v>
      </c>
      <c r="N473" s="7" t="s">
        <v>526</v>
      </c>
      <c r="O473" s="7" t="s">
        <v>526</v>
      </c>
      <c r="P473" s="7" t="s">
        <v>526</v>
      </c>
      <c r="Q473" s="9">
        <v>90443</v>
      </c>
      <c r="R473" s="252">
        <f t="shared" si="57"/>
        <v>32704.387999999999</v>
      </c>
      <c r="S473" s="267">
        <f>Q473/H473-1</f>
        <v>0.56642144428411267</v>
      </c>
      <c r="T473" s="7">
        <v>15</v>
      </c>
      <c r="U473" s="6" t="s">
        <v>1029</v>
      </c>
      <c r="V473" s="5" t="s">
        <v>1098</v>
      </c>
      <c r="W473" s="5" t="s">
        <v>1100</v>
      </c>
      <c r="X473" s="5" t="s">
        <v>1104</v>
      </c>
      <c r="Y473" s="5">
        <v>35</v>
      </c>
      <c r="Z473" s="5">
        <v>40</v>
      </c>
      <c r="AA473" s="9">
        <v>35</v>
      </c>
      <c r="AB473" s="9">
        <v>35</v>
      </c>
      <c r="AC473" s="270">
        <v>100</v>
      </c>
      <c r="AD473" s="273">
        <v>37</v>
      </c>
      <c r="AE473" s="272">
        <f t="shared" si="55"/>
        <v>2</v>
      </c>
      <c r="AF473" s="221">
        <f t="shared" si="56"/>
        <v>5.7142857142857162E-2</v>
      </c>
      <c r="AG473" s="6" t="s">
        <v>1514</v>
      </c>
    </row>
    <row r="474" spans="1:35" s="1" customFormat="1" ht="45" hidden="1" x14ac:dyDescent="0.25">
      <c r="A474" s="46" t="s">
        <v>1660</v>
      </c>
      <c r="B474" s="27" t="s">
        <v>47</v>
      </c>
      <c r="C474" s="28" t="s">
        <v>91</v>
      </c>
      <c r="D474" s="149"/>
      <c r="E474" s="29" t="s">
        <v>478</v>
      </c>
      <c r="F474" s="28" t="s">
        <v>229</v>
      </c>
      <c r="G474" s="39">
        <v>0</v>
      </c>
      <c r="H474" s="39">
        <v>0</v>
      </c>
      <c r="I474" s="39">
        <v>0</v>
      </c>
      <c r="J474" s="39">
        <v>0</v>
      </c>
      <c r="K474" s="30">
        <v>0</v>
      </c>
      <c r="L474" s="30">
        <v>0</v>
      </c>
      <c r="M474" s="30">
        <v>0</v>
      </c>
      <c r="N474" s="30">
        <v>0</v>
      </c>
      <c r="O474" s="30">
        <v>0</v>
      </c>
      <c r="P474" s="30">
        <v>0</v>
      </c>
      <c r="Q474" s="9">
        <v>16900</v>
      </c>
      <c r="R474" s="252">
        <f t="shared" si="57"/>
        <v>16900</v>
      </c>
      <c r="S474" s="267">
        <v>169</v>
      </c>
      <c r="T474" s="30">
        <v>10</v>
      </c>
      <c r="U474" s="28" t="s">
        <v>1618</v>
      </c>
      <c r="V474" s="27" t="s">
        <v>1097</v>
      </c>
      <c r="W474" s="27" t="s">
        <v>1101</v>
      </c>
      <c r="X474" s="27" t="s">
        <v>1104</v>
      </c>
      <c r="Y474" s="27"/>
      <c r="Z474" s="27"/>
      <c r="AA474" s="54">
        <v>92.5</v>
      </c>
      <c r="AB474" s="39"/>
      <c r="AC474" s="271"/>
      <c r="AD474" s="273">
        <v>92.5</v>
      </c>
      <c r="AE474" s="272">
        <f t="shared" si="55"/>
        <v>0</v>
      </c>
      <c r="AF474" s="221">
        <f t="shared" si="56"/>
        <v>0</v>
      </c>
      <c r="AG474" s="28" t="s">
        <v>1418</v>
      </c>
      <c r="AH474" s="46"/>
      <c r="AI474" s="46" t="s">
        <v>1617</v>
      </c>
    </row>
    <row r="475" spans="1:35" s="46" customFormat="1" ht="60" hidden="1" x14ac:dyDescent="0.25">
      <c r="A475" s="1" t="s">
        <v>1660</v>
      </c>
      <c r="B475" s="5" t="s">
        <v>48</v>
      </c>
      <c r="C475" s="6" t="s">
        <v>92</v>
      </c>
      <c r="D475" s="149"/>
      <c r="E475" s="7" t="s">
        <v>475</v>
      </c>
      <c r="F475" s="6" t="s">
        <v>355</v>
      </c>
      <c r="G475" s="9">
        <v>5120.9539999999997</v>
      </c>
      <c r="H475" s="9">
        <v>5120.9539999999997</v>
      </c>
      <c r="I475" s="9">
        <v>2021.9154490000001</v>
      </c>
      <c r="J475" s="9">
        <v>1278.591056</v>
      </c>
      <c r="K475" s="7" t="s">
        <v>527</v>
      </c>
      <c r="L475" s="7" t="s">
        <v>526</v>
      </c>
      <c r="M475" s="7" t="s">
        <v>527</v>
      </c>
      <c r="N475" s="7" t="s">
        <v>527</v>
      </c>
      <c r="O475" s="140" t="s">
        <v>526</v>
      </c>
      <c r="P475" s="7" t="s">
        <v>527</v>
      </c>
      <c r="Q475" s="156">
        <v>5275</v>
      </c>
      <c r="R475" s="252">
        <f t="shared" si="57"/>
        <v>154.04600000000028</v>
      </c>
      <c r="S475" s="267">
        <f>Q475/H475-1</f>
        <v>3.0081504344698251E-2</v>
      </c>
      <c r="T475" s="7">
        <v>10</v>
      </c>
      <c r="U475" s="6" t="s">
        <v>926</v>
      </c>
      <c r="V475" s="5" t="s">
        <v>1095</v>
      </c>
      <c r="W475" s="5" t="s">
        <v>1102</v>
      </c>
      <c r="X475" s="5" t="s">
        <v>1104</v>
      </c>
      <c r="Y475" s="5">
        <v>1253</v>
      </c>
      <c r="Z475" s="5">
        <v>10710</v>
      </c>
      <c r="AA475" s="9">
        <v>910</v>
      </c>
      <c r="AB475" s="9">
        <v>462</v>
      </c>
      <c r="AC475" s="270">
        <v>50.769230769230802</v>
      </c>
      <c r="AD475" s="268">
        <v>1000</v>
      </c>
      <c r="AE475" s="272">
        <f t="shared" si="55"/>
        <v>90</v>
      </c>
      <c r="AF475" s="221">
        <f t="shared" si="56"/>
        <v>9.8901098901098994E-2</v>
      </c>
      <c r="AG475" s="6" t="s">
        <v>1422</v>
      </c>
      <c r="AH475" s="1"/>
      <c r="AI475" s="1"/>
    </row>
    <row r="476" spans="1:35" s="1" customFormat="1" ht="45" hidden="1" x14ac:dyDescent="0.25">
      <c r="A476" s="1" t="s">
        <v>1660</v>
      </c>
      <c r="B476" s="5" t="s">
        <v>50</v>
      </c>
      <c r="C476" s="6" t="s">
        <v>94</v>
      </c>
      <c r="D476" s="149"/>
      <c r="E476" s="7" t="s">
        <v>478</v>
      </c>
      <c r="F476" s="6" t="s">
        <v>373</v>
      </c>
      <c r="G476" s="9">
        <v>1539.2012139999999</v>
      </c>
      <c r="H476" s="9">
        <v>1539.2012139999999</v>
      </c>
      <c r="I476" s="9">
        <v>331.26388700000001</v>
      </c>
      <c r="J476" s="9">
        <v>116.50642499999999</v>
      </c>
      <c r="K476" s="7" t="s">
        <v>526</v>
      </c>
      <c r="L476" s="7" t="s">
        <v>526</v>
      </c>
      <c r="M476" s="7" t="s">
        <v>526</v>
      </c>
      <c r="N476" s="7" t="s">
        <v>526</v>
      </c>
      <c r="O476" s="7" t="s">
        <v>526</v>
      </c>
      <c r="P476" s="7" t="s">
        <v>526</v>
      </c>
      <c r="Q476" s="156">
        <v>1373</v>
      </c>
      <c r="R476" s="252">
        <f t="shared" si="57"/>
        <v>-166.20121399999994</v>
      </c>
      <c r="S476" s="267">
        <f>Q476/H476-1</f>
        <v>-0.10797887403433393</v>
      </c>
      <c r="T476" s="7">
        <v>10</v>
      </c>
      <c r="U476" s="6" t="s">
        <v>953</v>
      </c>
      <c r="V476" s="5" t="s">
        <v>1095</v>
      </c>
      <c r="W476" s="5" t="s">
        <v>1102</v>
      </c>
      <c r="X476" s="5" t="s">
        <v>1104</v>
      </c>
      <c r="Y476" s="5">
        <v>50</v>
      </c>
      <c r="Z476" s="5">
        <v>80</v>
      </c>
      <c r="AA476" s="9">
        <v>8</v>
      </c>
      <c r="AB476" s="9">
        <v>3</v>
      </c>
      <c r="AC476" s="270">
        <v>37.5</v>
      </c>
      <c r="AD476" s="273">
        <v>8</v>
      </c>
      <c r="AE476" s="272">
        <f t="shared" si="55"/>
        <v>0</v>
      </c>
      <c r="AF476" s="221">
        <f t="shared" si="56"/>
        <v>0</v>
      </c>
      <c r="AG476" s="6" t="s">
        <v>1450</v>
      </c>
    </row>
    <row r="477" spans="1:35" s="1" customFormat="1" ht="30" hidden="1" x14ac:dyDescent="0.25">
      <c r="A477" s="1" t="s">
        <v>1660</v>
      </c>
      <c r="B477" s="5" t="s">
        <v>51</v>
      </c>
      <c r="C477" s="6" t="s">
        <v>95</v>
      </c>
      <c r="D477" s="149"/>
      <c r="E477" s="7" t="s">
        <v>479</v>
      </c>
      <c r="F477" s="6" t="s">
        <v>385</v>
      </c>
      <c r="G477" s="9">
        <v>50</v>
      </c>
      <c r="H477" s="9">
        <v>50</v>
      </c>
      <c r="I477" s="9">
        <v>0</v>
      </c>
      <c r="J477" s="9">
        <v>0</v>
      </c>
      <c r="K477" s="7" t="s">
        <v>526</v>
      </c>
      <c r="L477" s="7" t="s">
        <v>526</v>
      </c>
      <c r="M477" s="7" t="s">
        <v>526</v>
      </c>
      <c r="N477" s="7" t="s">
        <v>526</v>
      </c>
      <c r="O477" s="7" t="s">
        <v>526</v>
      </c>
      <c r="P477" s="7" t="s">
        <v>526</v>
      </c>
      <c r="Q477" s="156">
        <v>50</v>
      </c>
      <c r="R477" s="252">
        <f t="shared" si="57"/>
        <v>0</v>
      </c>
      <c r="S477" s="267">
        <f>Q477/H477-1</f>
        <v>0</v>
      </c>
      <c r="T477" s="7">
        <v>10</v>
      </c>
      <c r="U477" s="6" t="s">
        <v>969</v>
      </c>
      <c r="V477" s="5" t="s">
        <v>1095</v>
      </c>
      <c r="W477" s="5" t="s">
        <v>1103</v>
      </c>
      <c r="X477" s="5" t="s">
        <v>1105</v>
      </c>
      <c r="Y477" s="5">
        <v>25</v>
      </c>
      <c r="Z477" s="5">
        <v>100</v>
      </c>
      <c r="AA477" s="9">
        <v>10</v>
      </c>
      <c r="AB477" s="9">
        <v>0</v>
      </c>
      <c r="AC477" s="270">
        <v>0</v>
      </c>
      <c r="AD477" s="273">
        <v>30</v>
      </c>
      <c r="AE477" s="272">
        <f t="shared" si="55"/>
        <v>20</v>
      </c>
      <c r="AF477" s="221">
        <f t="shared" si="56"/>
        <v>2</v>
      </c>
      <c r="AG477" s="6" t="s">
        <v>1467</v>
      </c>
    </row>
    <row r="478" spans="1:35" s="1" customFormat="1" ht="60" hidden="1" x14ac:dyDescent="0.25">
      <c r="A478" s="1" t="s">
        <v>1660</v>
      </c>
      <c r="B478" s="5" t="s">
        <v>56</v>
      </c>
      <c r="C478" s="6" t="s">
        <v>100</v>
      </c>
      <c r="D478" s="149"/>
      <c r="E478" s="7" t="s">
        <v>475</v>
      </c>
      <c r="F478" s="6" t="s">
        <v>423</v>
      </c>
      <c r="G478" s="9">
        <v>0</v>
      </c>
      <c r="H478" s="9">
        <v>0</v>
      </c>
      <c r="I478" s="9">
        <v>0</v>
      </c>
      <c r="J478" s="9">
        <v>0</v>
      </c>
      <c r="K478" s="7">
        <v>0</v>
      </c>
      <c r="L478" s="7">
        <v>0</v>
      </c>
      <c r="M478" s="7">
        <v>0</v>
      </c>
      <c r="N478" s="7">
        <v>0</v>
      </c>
      <c r="O478" s="7">
        <v>0</v>
      </c>
      <c r="P478" s="7">
        <v>0</v>
      </c>
      <c r="Q478" s="9"/>
      <c r="R478" s="252"/>
      <c r="S478" s="267"/>
      <c r="T478" s="7">
        <v>16</v>
      </c>
      <c r="U478" s="6" t="s">
        <v>1030</v>
      </c>
      <c r="V478" s="5" t="s">
        <v>1098</v>
      </c>
      <c r="W478" s="5" t="s">
        <v>1100</v>
      </c>
      <c r="X478" s="5" t="s">
        <v>1104</v>
      </c>
      <c r="Y478" s="5">
        <v>6</v>
      </c>
      <c r="Z478" s="5">
        <v>4</v>
      </c>
      <c r="AA478" s="9">
        <v>3</v>
      </c>
      <c r="AB478" s="9">
        <v>5</v>
      </c>
      <c r="AC478" s="270">
        <v>166.666666666667</v>
      </c>
      <c r="AD478" s="273">
        <v>3</v>
      </c>
      <c r="AE478" s="272">
        <f t="shared" si="55"/>
        <v>0</v>
      </c>
      <c r="AF478" s="221">
        <f t="shared" si="56"/>
        <v>0</v>
      </c>
      <c r="AG478" s="6" t="s">
        <v>1515</v>
      </c>
    </row>
    <row r="479" spans="1:35" s="1" customFormat="1" ht="60" hidden="1" x14ac:dyDescent="0.25">
      <c r="A479" s="46" t="s">
        <v>1660</v>
      </c>
      <c r="B479" s="27" t="s">
        <v>47</v>
      </c>
      <c r="C479" s="28" t="s">
        <v>91</v>
      </c>
      <c r="D479" s="149"/>
      <c r="E479" s="30" t="s">
        <v>470</v>
      </c>
      <c r="F479" s="28" t="s">
        <v>350</v>
      </c>
      <c r="G479" s="39">
        <v>0</v>
      </c>
      <c r="H479" s="39">
        <v>0</v>
      </c>
      <c r="I479" s="39">
        <v>0</v>
      </c>
      <c r="J479" s="39">
        <v>0</v>
      </c>
      <c r="K479" s="30">
        <v>0</v>
      </c>
      <c r="L479" s="30">
        <v>0</v>
      </c>
      <c r="M479" s="30">
        <v>0</v>
      </c>
      <c r="N479" s="30">
        <v>0</v>
      </c>
      <c r="O479" s="30">
        <v>0</v>
      </c>
      <c r="P479" s="30">
        <v>0</v>
      </c>
      <c r="Q479" s="9"/>
      <c r="R479" s="252"/>
      <c r="S479" s="267"/>
      <c r="T479" s="30">
        <v>11</v>
      </c>
      <c r="U479" s="28" t="s">
        <v>913</v>
      </c>
      <c r="V479" s="27" t="s">
        <v>1096</v>
      </c>
      <c r="W479" s="27" t="s">
        <v>1100</v>
      </c>
      <c r="X479" s="27" t="s">
        <v>1105</v>
      </c>
      <c r="Y479" s="5">
        <v>100</v>
      </c>
      <c r="Z479" s="5">
        <v>100</v>
      </c>
      <c r="AA479" s="39">
        <v>100</v>
      </c>
      <c r="AB479" s="39"/>
      <c r="AC479" s="39"/>
      <c r="AD479" s="160">
        <v>100</v>
      </c>
      <c r="AE479" s="156">
        <f t="shared" si="55"/>
        <v>0</v>
      </c>
      <c r="AF479" s="221">
        <f t="shared" si="56"/>
        <v>0</v>
      </c>
      <c r="AG479" s="28" t="s">
        <v>1414</v>
      </c>
      <c r="AH479" s="46"/>
      <c r="AI479" s="46" t="s">
        <v>1613</v>
      </c>
    </row>
    <row r="480" spans="1:35" s="1" customFormat="1" ht="75" hidden="1" x14ac:dyDescent="0.25">
      <c r="A480" s="1" t="s">
        <v>1628</v>
      </c>
      <c r="B480" s="5" t="s">
        <v>49</v>
      </c>
      <c r="C480" s="6" t="s">
        <v>93</v>
      </c>
      <c r="D480" s="149"/>
      <c r="E480" s="7" t="s">
        <v>472</v>
      </c>
      <c r="F480" s="6" t="s">
        <v>364</v>
      </c>
      <c r="G480" s="9">
        <v>21387.22579</v>
      </c>
      <c r="H480" s="9">
        <v>21387.22579</v>
      </c>
      <c r="I480" s="9">
        <v>19289.611236000001</v>
      </c>
      <c r="J480" s="9">
        <v>9301.8057439999993</v>
      </c>
      <c r="K480" s="7" t="s">
        <v>527</v>
      </c>
      <c r="L480" s="7" t="s">
        <v>526</v>
      </c>
      <c r="M480" s="7" t="s">
        <v>527</v>
      </c>
      <c r="N480" s="7" t="s">
        <v>526</v>
      </c>
      <c r="O480" s="7" t="s">
        <v>526</v>
      </c>
      <c r="P480" s="7" t="s">
        <v>526</v>
      </c>
      <c r="Q480" s="156">
        <v>35466</v>
      </c>
      <c r="R480" s="183">
        <f>Q480-H480</f>
        <v>14078.77421</v>
      </c>
      <c r="S480" s="184">
        <f>Q480/H480-1</f>
        <v>0.65827958933237585</v>
      </c>
      <c r="T480" s="7">
        <v>1</v>
      </c>
      <c r="U480" s="6" t="s">
        <v>942</v>
      </c>
      <c r="V480" s="5" t="s">
        <v>1096</v>
      </c>
      <c r="W480" s="5" t="s">
        <v>1100</v>
      </c>
      <c r="X480" s="5" t="s">
        <v>1104</v>
      </c>
      <c r="Y480" s="5">
        <v>1909</v>
      </c>
      <c r="Z480" s="5">
        <v>1909</v>
      </c>
      <c r="AA480" s="9">
        <v>1909</v>
      </c>
      <c r="AB480" s="9">
        <v>743</v>
      </c>
      <c r="AC480" s="9">
        <v>38.9209009952855</v>
      </c>
      <c r="AD480" s="156">
        <v>1909</v>
      </c>
      <c r="AE480" s="156">
        <f t="shared" si="55"/>
        <v>0</v>
      </c>
      <c r="AF480" s="221">
        <f t="shared" si="56"/>
        <v>0</v>
      </c>
      <c r="AG480" s="6" t="s">
        <v>1438</v>
      </c>
    </row>
    <row r="481" spans="1:35" s="1" customFormat="1" ht="75" hidden="1" x14ac:dyDescent="0.25">
      <c r="A481" s="1" t="s">
        <v>1628</v>
      </c>
      <c r="B481" s="5" t="s">
        <v>49</v>
      </c>
      <c r="C481" s="6" t="s">
        <v>93</v>
      </c>
      <c r="D481" s="149"/>
      <c r="E481" s="7" t="s">
        <v>472</v>
      </c>
      <c r="F481" s="6" t="s">
        <v>364</v>
      </c>
      <c r="G481" s="9">
        <v>0</v>
      </c>
      <c r="H481" s="9">
        <v>0</v>
      </c>
      <c r="I481" s="9">
        <v>0</v>
      </c>
      <c r="J481" s="9">
        <v>0</v>
      </c>
      <c r="K481" s="7">
        <v>0</v>
      </c>
      <c r="L481" s="7">
        <v>0</v>
      </c>
      <c r="M481" s="7">
        <v>0</v>
      </c>
      <c r="N481" s="7">
        <v>0</v>
      </c>
      <c r="O481" s="7">
        <v>0</v>
      </c>
      <c r="P481" s="7">
        <v>0</v>
      </c>
      <c r="Q481" s="156"/>
      <c r="R481" s="146"/>
      <c r="S481" s="146"/>
      <c r="T481" s="7">
        <v>2</v>
      </c>
      <c r="U481" s="6" t="s">
        <v>943</v>
      </c>
      <c r="V481" s="5" t="s">
        <v>1096</v>
      </c>
      <c r="W481" s="5" t="s">
        <v>1100</v>
      </c>
      <c r="X481" s="5" t="s">
        <v>1104</v>
      </c>
      <c r="Y481" s="5">
        <v>2787</v>
      </c>
      <c r="Z481" s="5">
        <v>2787</v>
      </c>
      <c r="AA481" s="9">
        <v>2787</v>
      </c>
      <c r="AB481" s="9">
        <v>1015</v>
      </c>
      <c r="AC481" s="9">
        <v>36.419088625762498</v>
      </c>
      <c r="AD481" s="156">
        <v>2787</v>
      </c>
      <c r="AE481" s="156">
        <f t="shared" ref="AE481:AE490" si="58">AD481-AA481</f>
        <v>0</v>
      </c>
      <c r="AF481" s="221">
        <f t="shared" ref="AF481:AF492" si="59">AD481/AA481-1</f>
        <v>0</v>
      </c>
      <c r="AG481" s="6" t="s">
        <v>1439</v>
      </c>
    </row>
    <row r="482" spans="1:35" s="1" customFormat="1" ht="75" hidden="1" x14ac:dyDescent="0.25">
      <c r="A482" s="1" t="s">
        <v>1628</v>
      </c>
      <c r="B482" s="5" t="s">
        <v>49</v>
      </c>
      <c r="C482" s="6" t="s">
        <v>93</v>
      </c>
      <c r="D482" s="149"/>
      <c r="E482" s="7" t="s">
        <v>472</v>
      </c>
      <c r="F482" s="6" t="s">
        <v>364</v>
      </c>
      <c r="G482" s="9">
        <v>0</v>
      </c>
      <c r="H482" s="9">
        <v>0</v>
      </c>
      <c r="I482" s="9">
        <v>0</v>
      </c>
      <c r="J482" s="9">
        <v>0</v>
      </c>
      <c r="K482" s="7">
        <v>0</v>
      </c>
      <c r="L482" s="7">
        <v>0</v>
      </c>
      <c r="M482" s="7">
        <v>0</v>
      </c>
      <c r="N482" s="7">
        <v>0</v>
      </c>
      <c r="O482" s="7">
        <v>0</v>
      </c>
      <c r="P482" s="7">
        <v>0</v>
      </c>
      <c r="Q482" s="156"/>
      <c r="R482" s="146"/>
      <c r="S482" s="146"/>
      <c r="T482" s="7">
        <v>3</v>
      </c>
      <c r="U482" s="6" t="s">
        <v>944</v>
      </c>
      <c r="V482" s="5" t="s">
        <v>1096</v>
      </c>
      <c r="W482" s="5" t="s">
        <v>1100</v>
      </c>
      <c r="X482" s="5" t="s">
        <v>1104</v>
      </c>
      <c r="Y482" s="5">
        <v>12638</v>
      </c>
      <c r="Z482" s="5">
        <v>12638</v>
      </c>
      <c r="AA482" s="9">
        <v>12638</v>
      </c>
      <c r="AB482" s="9">
        <v>6074</v>
      </c>
      <c r="AC482" s="9">
        <v>48.061402120588703</v>
      </c>
      <c r="AD482" s="156">
        <v>12638</v>
      </c>
      <c r="AE482" s="156">
        <f t="shared" si="58"/>
        <v>0</v>
      </c>
      <c r="AF482" s="221">
        <f t="shared" si="59"/>
        <v>0</v>
      </c>
      <c r="AG482" s="6" t="s">
        <v>1440</v>
      </c>
    </row>
    <row r="483" spans="1:35" s="1" customFormat="1" ht="60" hidden="1" x14ac:dyDescent="0.25">
      <c r="A483" s="1" t="s">
        <v>1628</v>
      </c>
      <c r="B483" s="5" t="s">
        <v>49</v>
      </c>
      <c r="C483" s="6" t="s">
        <v>93</v>
      </c>
      <c r="D483" s="149"/>
      <c r="E483" s="7" t="s">
        <v>470</v>
      </c>
      <c r="F483" s="6" t="s">
        <v>366</v>
      </c>
      <c r="G483" s="9">
        <v>6332.6776810000001</v>
      </c>
      <c r="H483" s="9">
        <v>6332.6776810000001</v>
      </c>
      <c r="I483" s="9">
        <v>4729.3257409999997</v>
      </c>
      <c r="J483" s="9">
        <v>1579.397023</v>
      </c>
      <c r="K483" s="7" t="s">
        <v>526</v>
      </c>
      <c r="L483" s="7" t="s">
        <v>526</v>
      </c>
      <c r="M483" s="7" t="s">
        <v>526</v>
      </c>
      <c r="N483" s="7" t="s">
        <v>526</v>
      </c>
      <c r="O483" s="7" t="s">
        <v>526</v>
      </c>
      <c r="P483" s="7" t="s">
        <v>526</v>
      </c>
      <c r="Q483" s="156">
        <v>3197</v>
      </c>
      <c r="R483" s="183">
        <f>Q483-H483</f>
        <v>-3135.6776810000001</v>
      </c>
      <c r="S483" s="184">
        <f>Q483/H483-1</f>
        <v>-0.49515826305324318</v>
      </c>
      <c r="T483" s="7">
        <v>4</v>
      </c>
      <c r="U483" s="6" t="s">
        <v>946</v>
      </c>
      <c r="V483" s="5" t="s">
        <v>1098</v>
      </c>
      <c r="W483" s="5" t="s">
        <v>1101</v>
      </c>
      <c r="X483" s="5" t="s">
        <v>1104</v>
      </c>
      <c r="Y483" s="5">
        <v>26</v>
      </c>
      <c r="Z483" s="5">
        <v>22</v>
      </c>
      <c r="AA483" s="9">
        <v>22</v>
      </c>
      <c r="AB483" s="9"/>
      <c r="AC483" s="9"/>
      <c r="AD483" s="156">
        <v>22</v>
      </c>
      <c r="AE483" s="156">
        <f t="shared" si="58"/>
        <v>0</v>
      </c>
      <c r="AF483" s="221">
        <f t="shared" si="59"/>
        <v>0</v>
      </c>
      <c r="AG483" s="6" t="s">
        <v>1442</v>
      </c>
    </row>
    <row r="484" spans="1:35" s="1" customFormat="1" ht="60" hidden="1" x14ac:dyDescent="0.25">
      <c r="A484" s="1" t="s">
        <v>1628</v>
      </c>
      <c r="B484" s="5" t="s">
        <v>49</v>
      </c>
      <c r="C484" s="6" t="s">
        <v>93</v>
      </c>
      <c r="D484" s="149"/>
      <c r="E484" s="7" t="s">
        <v>471</v>
      </c>
      <c r="F484" s="6" t="s">
        <v>365</v>
      </c>
      <c r="G484" s="9">
        <v>13195.002069</v>
      </c>
      <c r="H484" s="9">
        <v>13195.002069</v>
      </c>
      <c r="I484" s="9">
        <v>9151.0737489999992</v>
      </c>
      <c r="J484" s="9">
        <v>3759.0323790000002</v>
      </c>
      <c r="K484" s="7" t="s">
        <v>526</v>
      </c>
      <c r="L484" s="7" t="s">
        <v>526</v>
      </c>
      <c r="M484" s="7" t="s">
        <v>526</v>
      </c>
      <c r="N484" s="7" t="s">
        <v>526</v>
      </c>
      <c r="O484" s="7" t="s">
        <v>526</v>
      </c>
      <c r="P484" s="7" t="s">
        <v>526</v>
      </c>
      <c r="Q484" s="156">
        <v>34492</v>
      </c>
      <c r="R484" s="183">
        <f t="shared" ref="R484:R488" si="60">Q484-H484</f>
        <v>21296.997930999998</v>
      </c>
      <c r="S484" s="184">
        <f t="shared" ref="S484:S488" si="61">Q484/H484-1</f>
        <v>1.6140200524132258</v>
      </c>
      <c r="T484" s="7">
        <v>5</v>
      </c>
      <c r="U484" s="6" t="s">
        <v>945</v>
      </c>
      <c r="V484" s="5" t="s">
        <v>1098</v>
      </c>
      <c r="W484" s="5" t="s">
        <v>1101</v>
      </c>
      <c r="X484" s="5" t="s">
        <v>1104</v>
      </c>
      <c r="Y484" s="5">
        <v>26</v>
      </c>
      <c r="Z484" s="5">
        <v>22</v>
      </c>
      <c r="AA484" s="9">
        <v>22</v>
      </c>
      <c r="AB484" s="9"/>
      <c r="AC484" s="9"/>
      <c r="AD484" s="156">
        <v>22</v>
      </c>
      <c r="AE484" s="156">
        <f t="shared" si="58"/>
        <v>0</v>
      </c>
      <c r="AF484" s="221">
        <f t="shared" si="59"/>
        <v>0</v>
      </c>
      <c r="AG484" s="6" t="s">
        <v>1441</v>
      </c>
    </row>
    <row r="485" spans="1:35" s="1" customFormat="1" ht="60" hidden="1" x14ac:dyDescent="0.25">
      <c r="A485" s="1" t="s">
        <v>1628</v>
      </c>
      <c r="B485" s="5" t="s">
        <v>49</v>
      </c>
      <c r="C485" s="6" t="s">
        <v>93</v>
      </c>
      <c r="D485" s="149"/>
      <c r="E485" s="7" t="s">
        <v>474</v>
      </c>
      <c r="F485" s="6" t="s">
        <v>368</v>
      </c>
      <c r="G485" s="9">
        <v>3927.6132029999999</v>
      </c>
      <c r="H485" s="9">
        <v>3927.6132029999999</v>
      </c>
      <c r="I485" s="9">
        <v>1101.4339190000001</v>
      </c>
      <c r="J485" s="9">
        <v>712.72275200000001</v>
      </c>
      <c r="K485" s="7" t="s">
        <v>526</v>
      </c>
      <c r="L485" s="7" t="s">
        <v>526</v>
      </c>
      <c r="M485" s="7" t="s">
        <v>526</v>
      </c>
      <c r="N485" s="7" t="s">
        <v>526</v>
      </c>
      <c r="O485" s="7" t="s">
        <v>526</v>
      </c>
      <c r="P485" s="7" t="s">
        <v>526</v>
      </c>
      <c r="Q485" s="156">
        <v>8281</v>
      </c>
      <c r="R485" s="183">
        <f t="shared" si="60"/>
        <v>4353.3867970000001</v>
      </c>
      <c r="S485" s="184">
        <f t="shared" si="61"/>
        <v>1.1084051743371228</v>
      </c>
      <c r="T485" s="7">
        <v>6</v>
      </c>
      <c r="U485" s="6" t="s">
        <v>947</v>
      </c>
      <c r="V485" s="5" t="s">
        <v>1098</v>
      </c>
      <c r="W485" s="5" t="s">
        <v>1101</v>
      </c>
      <c r="X485" s="5" t="s">
        <v>1104</v>
      </c>
      <c r="Y485" s="5">
        <v>26</v>
      </c>
      <c r="Z485" s="5">
        <v>22</v>
      </c>
      <c r="AA485" s="9">
        <v>22</v>
      </c>
      <c r="AB485" s="9"/>
      <c r="AC485" s="9"/>
      <c r="AD485" s="156">
        <v>22</v>
      </c>
      <c r="AE485" s="156">
        <f t="shared" si="58"/>
        <v>0</v>
      </c>
      <c r="AF485" s="221">
        <f t="shared" si="59"/>
        <v>0</v>
      </c>
      <c r="AG485" s="6" t="s">
        <v>1443</v>
      </c>
    </row>
    <row r="486" spans="1:35" s="1" customFormat="1" ht="75" hidden="1" x14ac:dyDescent="0.25">
      <c r="A486" s="1" t="s">
        <v>1628</v>
      </c>
      <c r="B486" s="5" t="s">
        <v>49</v>
      </c>
      <c r="C486" s="6" t="s">
        <v>93</v>
      </c>
      <c r="D486" s="149"/>
      <c r="E486" s="7" t="s">
        <v>475</v>
      </c>
      <c r="F486" s="6" t="s">
        <v>369</v>
      </c>
      <c r="G486" s="9">
        <v>3967.9748500000001</v>
      </c>
      <c r="H486" s="9">
        <v>3967.9748500000001</v>
      </c>
      <c r="I486" s="9">
        <v>432.49744299999998</v>
      </c>
      <c r="J486" s="9">
        <v>194.87061199999999</v>
      </c>
      <c r="K486" s="7" t="s">
        <v>526</v>
      </c>
      <c r="L486" s="7" t="s">
        <v>526</v>
      </c>
      <c r="M486" s="7" t="s">
        <v>526</v>
      </c>
      <c r="N486" s="7" t="s">
        <v>526</v>
      </c>
      <c r="O486" s="7" t="s">
        <v>526</v>
      </c>
      <c r="P486" s="7" t="s">
        <v>526</v>
      </c>
      <c r="Q486" s="156">
        <v>932</v>
      </c>
      <c r="R486" s="183">
        <f t="shared" si="60"/>
        <v>-3035.9748500000001</v>
      </c>
      <c r="S486" s="184">
        <f t="shared" si="61"/>
        <v>-0.7651194790208915</v>
      </c>
      <c r="T486" s="7">
        <v>7</v>
      </c>
      <c r="U486" s="6" t="s">
        <v>948</v>
      </c>
      <c r="V486" s="5" t="s">
        <v>1096</v>
      </c>
      <c r="W486" s="5" t="s">
        <v>1100</v>
      </c>
      <c r="X486" s="5" t="s">
        <v>1104</v>
      </c>
      <c r="Y486" s="5">
        <v>246</v>
      </c>
      <c r="Z486" s="5">
        <v>246</v>
      </c>
      <c r="AA486" s="9">
        <v>246</v>
      </c>
      <c r="AB486" s="9">
        <v>38</v>
      </c>
      <c r="AC486" s="9">
        <v>15.4471544715447</v>
      </c>
      <c r="AD486" s="156">
        <v>246</v>
      </c>
      <c r="AE486" s="156">
        <f t="shared" si="58"/>
        <v>0</v>
      </c>
      <c r="AF486" s="221">
        <f t="shared" si="59"/>
        <v>0</v>
      </c>
      <c r="AG486" s="6" t="s">
        <v>1444</v>
      </c>
    </row>
    <row r="487" spans="1:35" s="1" customFormat="1" ht="60" hidden="1" x14ac:dyDescent="0.25">
      <c r="A487" s="1" t="s">
        <v>1628</v>
      </c>
      <c r="B487" s="5" t="s">
        <v>49</v>
      </c>
      <c r="C487" s="6" t="s">
        <v>93</v>
      </c>
      <c r="D487" s="149"/>
      <c r="E487" s="7" t="s">
        <v>476</v>
      </c>
      <c r="F487" s="6" t="s">
        <v>370</v>
      </c>
      <c r="G487" s="9">
        <v>422.79935999999998</v>
      </c>
      <c r="H487" s="9">
        <v>422.79935999999998</v>
      </c>
      <c r="I487" s="9">
        <v>325.59911699999998</v>
      </c>
      <c r="J487" s="9">
        <v>163.717331</v>
      </c>
      <c r="K487" s="7" t="s">
        <v>527</v>
      </c>
      <c r="L487" s="7" t="s">
        <v>526</v>
      </c>
      <c r="M487" s="7" t="s">
        <v>527</v>
      </c>
      <c r="N487" s="7" t="s">
        <v>526</v>
      </c>
      <c r="O487" s="7" t="s">
        <v>526</v>
      </c>
      <c r="P487" s="7" t="s">
        <v>526</v>
      </c>
      <c r="Q487" s="156">
        <v>577</v>
      </c>
      <c r="R487" s="183">
        <f t="shared" si="60"/>
        <v>154.20064000000002</v>
      </c>
      <c r="S487" s="184">
        <f t="shared" si="61"/>
        <v>0.36471351328440993</v>
      </c>
      <c r="T487" s="7">
        <v>8</v>
      </c>
      <c r="U487" s="6" t="s">
        <v>949</v>
      </c>
      <c r="V487" s="5" t="s">
        <v>1096</v>
      </c>
      <c r="W487" s="5" t="s">
        <v>1100</v>
      </c>
      <c r="X487" s="5" t="s">
        <v>1104</v>
      </c>
      <c r="Y487" s="5">
        <v>266</v>
      </c>
      <c r="Z487" s="5">
        <v>266</v>
      </c>
      <c r="AA487" s="9">
        <v>266</v>
      </c>
      <c r="AB487" s="9">
        <v>130</v>
      </c>
      <c r="AC487" s="9">
        <v>48.872180451127797</v>
      </c>
      <c r="AD487" s="156">
        <v>266</v>
      </c>
      <c r="AE487" s="156">
        <f t="shared" si="58"/>
        <v>0</v>
      </c>
      <c r="AF487" s="221">
        <f t="shared" si="59"/>
        <v>0</v>
      </c>
      <c r="AG487" s="6" t="s">
        <v>1445</v>
      </c>
    </row>
    <row r="488" spans="1:35" s="14" customFormat="1" ht="90" hidden="1" x14ac:dyDescent="0.25">
      <c r="A488" s="1" t="s">
        <v>1628</v>
      </c>
      <c r="B488" s="5" t="s">
        <v>49</v>
      </c>
      <c r="C488" s="6" t="s">
        <v>93</v>
      </c>
      <c r="D488" s="149"/>
      <c r="E488" s="7" t="s">
        <v>478</v>
      </c>
      <c r="F488" s="6" t="s">
        <v>363</v>
      </c>
      <c r="G488" s="9">
        <v>32154.791450000001</v>
      </c>
      <c r="H488" s="9">
        <v>32154.791450000001</v>
      </c>
      <c r="I488" s="9">
        <v>16175.465308999999</v>
      </c>
      <c r="J488" s="9">
        <v>6978.6987779999999</v>
      </c>
      <c r="K488" s="7" t="s">
        <v>527</v>
      </c>
      <c r="L488" s="7" t="s">
        <v>527</v>
      </c>
      <c r="M488" s="7" t="s">
        <v>527</v>
      </c>
      <c r="N488" s="7" t="s">
        <v>527</v>
      </c>
      <c r="O488" s="7" t="s">
        <v>527</v>
      </c>
      <c r="P488" s="7" t="s">
        <v>527</v>
      </c>
      <c r="Q488" s="156">
        <v>38863</v>
      </c>
      <c r="R488" s="183">
        <f t="shared" si="60"/>
        <v>6708.2085499999994</v>
      </c>
      <c r="S488" s="184">
        <f t="shared" si="61"/>
        <v>0.2086223622513963</v>
      </c>
      <c r="T488" s="7">
        <v>9</v>
      </c>
      <c r="U488" s="6" t="s">
        <v>939</v>
      </c>
      <c r="V488" s="5" t="s">
        <v>1096</v>
      </c>
      <c r="W488" s="5" t="s">
        <v>1100</v>
      </c>
      <c r="X488" s="5" t="s">
        <v>1104</v>
      </c>
      <c r="Y488" s="5">
        <v>761</v>
      </c>
      <c r="Z488" s="5">
        <v>761</v>
      </c>
      <c r="AA488" s="9">
        <v>761</v>
      </c>
      <c r="AB488" s="9">
        <v>708</v>
      </c>
      <c r="AC488" s="9">
        <v>93.035479632063101</v>
      </c>
      <c r="AD488" s="156">
        <v>761</v>
      </c>
      <c r="AE488" s="156">
        <f t="shared" si="58"/>
        <v>0</v>
      </c>
      <c r="AF488" s="221">
        <f t="shared" si="59"/>
        <v>0</v>
      </c>
      <c r="AG488" s="6" t="s">
        <v>1435</v>
      </c>
      <c r="AH488" s="1"/>
      <c r="AI488" s="1"/>
    </row>
    <row r="489" spans="1:35" s="1" customFormat="1" ht="90" hidden="1" x14ac:dyDescent="0.25">
      <c r="A489" s="1" t="s">
        <v>1628</v>
      </c>
      <c r="B489" s="5" t="s">
        <v>49</v>
      </c>
      <c r="C489" s="6" t="s">
        <v>93</v>
      </c>
      <c r="D489" s="149"/>
      <c r="E489" s="7" t="s">
        <v>478</v>
      </c>
      <c r="F489" s="6" t="s">
        <v>363</v>
      </c>
      <c r="G489" s="9">
        <v>0</v>
      </c>
      <c r="H489" s="9">
        <v>0</v>
      </c>
      <c r="I489" s="9">
        <v>0</v>
      </c>
      <c r="J489" s="9">
        <v>0</v>
      </c>
      <c r="K489" s="7">
        <v>0</v>
      </c>
      <c r="L489" s="7">
        <v>0</v>
      </c>
      <c r="M489" s="7">
        <v>0</v>
      </c>
      <c r="N489" s="7">
        <v>0</v>
      </c>
      <c r="O489" s="7">
        <v>0</v>
      </c>
      <c r="P489" s="7">
        <v>0</v>
      </c>
      <c r="Q489" s="9"/>
      <c r="R489" s="146"/>
      <c r="S489" s="146"/>
      <c r="T489" s="7">
        <v>10</v>
      </c>
      <c r="U489" s="6" t="s">
        <v>940</v>
      </c>
      <c r="V489" s="5" t="s">
        <v>1096</v>
      </c>
      <c r="W489" s="5" t="s">
        <v>1100</v>
      </c>
      <c r="X489" s="5" t="s">
        <v>1104</v>
      </c>
      <c r="Y489" s="5">
        <v>1753</v>
      </c>
      <c r="Z489" s="5">
        <v>1753</v>
      </c>
      <c r="AA489" s="9">
        <v>1753</v>
      </c>
      <c r="AB489" s="9">
        <v>923</v>
      </c>
      <c r="AC489" s="9">
        <v>52.652595550484897</v>
      </c>
      <c r="AD489" s="156">
        <v>1753</v>
      </c>
      <c r="AE489" s="156">
        <f t="shared" si="58"/>
        <v>0</v>
      </c>
      <c r="AF489" s="221">
        <f t="shared" si="59"/>
        <v>0</v>
      </c>
      <c r="AG489" s="6" t="s">
        <v>1436</v>
      </c>
    </row>
    <row r="490" spans="1:35" s="1" customFormat="1" ht="90" hidden="1" x14ac:dyDescent="0.25">
      <c r="A490" s="1" t="s">
        <v>1628</v>
      </c>
      <c r="B490" s="5" t="s">
        <v>49</v>
      </c>
      <c r="C490" s="6" t="s">
        <v>93</v>
      </c>
      <c r="D490" s="149"/>
      <c r="E490" s="7" t="s">
        <v>478</v>
      </c>
      <c r="F490" s="6" t="s">
        <v>363</v>
      </c>
      <c r="G490" s="9">
        <v>0</v>
      </c>
      <c r="H490" s="9">
        <v>0</v>
      </c>
      <c r="I490" s="9">
        <v>0</v>
      </c>
      <c r="J490" s="9">
        <v>0</v>
      </c>
      <c r="K490" s="7">
        <v>0</v>
      </c>
      <c r="L490" s="7">
        <v>0</v>
      </c>
      <c r="M490" s="7">
        <v>0</v>
      </c>
      <c r="N490" s="7">
        <v>0</v>
      </c>
      <c r="O490" s="7">
        <v>0</v>
      </c>
      <c r="P490" s="7">
        <v>0</v>
      </c>
      <c r="Q490" s="9"/>
      <c r="R490" s="146"/>
      <c r="S490" s="146"/>
      <c r="T490" s="7">
        <v>11</v>
      </c>
      <c r="U490" s="6" t="s">
        <v>941</v>
      </c>
      <c r="V490" s="5" t="s">
        <v>1096</v>
      </c>
      <c r="W490" s="5" t="s">
        <v>1100</v>
      </c>
      <c r="X490" s="5" t="s">
        <v>1104</v>
      </c>
      <c r="Y490" s="5">
        <v>56</v>
      </c>
      <c r="Z490" s="5">
        <v>56</v>
      </c>
      <c r="AA490" s="9">
        <v>56</v>
      </c>
      <c r="AB490" s="9">
        <v>21</v>
      </c>
      <c r="AC490" s="9">
        <v>37.5</v>
      </c>
      <c r="AD490" s="156">
        <v>56</v>
      </c>
      <c r="AE490" s="156">
        <f t="shared" si="58"/>
        <v>0</v>
      </c>
      <c r="AF490" s="221">
        <f t="shared" si="59"/>
        <v>0</v>
      </c>
      <c r="AG490" s="6" t="s">
        <v>1437</v>
      </c>
    </row>
    <row r="491" spans="1:35" s="14" customFormat="1" ht="90" hidden="1" x14ac:dyDescent="0.25">
      <c r="A491" s="14" t="s">
        <v>1628</v>
      </c>
      <c r="B491" s="10" t="s">
        <v>49</v>
      </c>
      <c r="C491" s="11" t="s">
        <v>93</v>
      </c>
      <c r="D491" s="11"/>
      <c r="E491" s="12" t="s">
        <v>473</v>
      </c>
      <c r="F491" s="11" t="s">
        <v>367</v>
      </c>
      <c r="G491" s="13">
        <v>291.93204700000001</v>
      </c>
      <c r="H491" s="13">
        <v>291.93204700000001</v>
      </c>
      <c r="I491" s="13">
        <v>291.93204700000001</v>
      </c>
      <c r="J491" s="13">
        <v>268.93204700000001</v>
      </c>
      <c r="K491" s="12" t="s">
        <v>526</v>
      </c>
      <c r="L491" s="12" t="s">
        <v>526</v>
      </c>
      <c r="M491" s="12" t="s">
        <v>526</v>
      </c>
      <c r="N491" s="12" t="s">
        <v>526</v>
      </c>
      <c r="O491" s="12" t="s">
        <v>526</v>
      </c>
      <c r="P491" s="12" t="s">
        <v>526</v>
      </c>
      <c r="Q491" s="13"/>
      <c r="R491" s="12"/>
      <c r="S491" s="12"/>
      <c r="T491" s="12"/>
      <c r="U491" s="11"/>
      <c r="V491" s="10"/>
      <c r="W491" s="10"/>
      <c r="X491" s="10"/>
      <c r="Y491" s="10"/>
      <c r="Z491" s="10"/>
      <c r="AA491" s="13"/>
      <c r="AB491" s="13"/>
      <c r="AC491" s="13"/>
      <c r="AD491" s="13"/>
      <c r="AE491" s="13"/>
      <c r="AF491" s="221" t="e">
        <f t="shared" si="59"/>
        <v>#DIV/0!</v>
      </c>
      <c r="AG491" s="11"/>
      <c r="AI491" s="14" t="s">
        <v>1633</v>
      </c>
    </row>
    <row r="492" spans="1:35" s="14" customFormat="1" ht="60" hidden="1" x14ac:dyDescent="0.25">
      <c r="A492" s="14" t="s">
        <v>1628</v>
      </c>
      <c r="B492" s="10" t="s">
        <v>49</v>
      </c>
      <c r="C492" s="11" t="s">
        <v>93</v>
      </c>
      <c r="D492" s="11"/>
      <c r="E492" s="12" t="s">
        <v>488</v>
      </c>
      <c r="F492" s="11" t="s">
        <v>371</v>
      </c>
      <c r="G492" s="13">
        <v>484.20855</v>
      </c>
      <c r="H492" s="13">
        <v>484.20855</v>
      </c>
      <c r="I492" s="13">
        <v>416.09755799999999</v>
      </c>
      <c r="J492" s="13">
        <v>104.101259</v>
      </c>
      <c r="K492" s="12" t="s">
        <v>527</v>
      </c>
      <c r="L492" s="12" t="s">
        <v>527</v>
      </c>
      <c r="M492" s="12" t="s">
        <v>527</v>
      </c>
      <c r="N492" s="12" t="s">
        <v>527</v>
      </c>
      <c r="O492" s="12" t="s">
        <v>526</v>
      </c>
      <c r="P492" s="12" t="s">
        <v>527</v>
      </c>
      <c r="Q492" s="13"/>
      <c r="R492" s="12"/>
      <c r="S492" s="12"/>
      <c r="T492" s="12"/>
      <c r="U492" s="11"/>
      <c r="V492" s="10"/>
      <c r="W492" s="10"/>
      <c r="X492" s="10"/>
      <c r="Y492" s="10"/>
      <c r="Z492" s="10"/>
      <c r="AA492" s="13"/>
      <c r="AB492" s="13"/>
      <c r="AC492" s="13"/>
      <c r="AD492" s="13"/>
      <c r="AE492" s="13"/>
      <c r="AF492" s="221" t="e">
        <f t="shared" si="59"/>
        <v>#DIV/0!</v>
      </c>
      <c r="AG492" s="11"/>
      <c r="AI492" s="14" t="s">
        <v>1633</v>
      </c>
    </row>
    <row r="493" spans="1:35" s="1" customFormat="1" ht="60" hidden="1" x14ac:dyDescent="0.25">
      <c r="A493" s="1" t="s">
        <v>1660</v>
      </c>
      <c r="B493" s="5" t="s">
        <v>48</v>
      </c>
      <c r="C493" s="6" t="s">
        <v>92</v>
      </c>
      <c r="D493" s="149"/>
      <c r="E493" s="7" t="s">
        <v>475</v>
      </c>
      <c r="F493" s="6" t="s">
        <v>355</v>
      </c>
      <c r="G493" s="9">
        <v>0</v>
      </c>
      <c r="H493" s="9">
        <v>0</v>
      </c>
      <c r="I493" s="9">
        <v>0</v>
      </c>
      <c r="J493" s="9">
        <v>0</v>
      </c>
      <c r="K493" s="7">
        <v>0</v>
      </c>
      <c r="L493" s="7">
        <v>0</v>
      </c>
      <c r="M493" s="7">
        <v>0</v>
      </c>
      <c r="N493" s="7">
        <v>0</v>
      </c>
      <c r="O493" s="7">
        <v>0</v>
      </c>
      <c r="P493" s="7">
        <v>0</v>
      </c>
      <c r="Q493" s="156"/>
      <c r="R493" s="252"/>
      <c r="S493" s="267"/>
      <c r="T493" s="7">
        <v>11</v>
      </c>
      <c r="U493" s="6" t="s">
        <v>927</v>
      </c>
      <c r="V493" s="5" t="s">
        <v>1095</v>
      </c>
      <c r="W493" s="5" t="s">
        <v>1102</v>
      </c>
      <c r="X493" s="5" t="s">
        <v>1104</v>
      </c>
      <c r="Y493" s="5">
        <v>1</v>
      </c>
      <c r="Z493" s="5">
        <v>10</v>
      </c>
      <c r="AA493" s="9">
        <v>1</v>
      </c>
      <c r="AB493" s="9">
        <v>0.5</v>
      </c>
      <c r="AC493" s="9">
        <v>50</v>
      </c>
      <c r="AD493" s="275">
        <v>1</v>
      </c>
      <c r="AE493" s="156">
        <f t="shared" ref="AE493:AE539" si="62">AD493-AA493</f>
        <v>0</v>
      </c>
      <c r="AF493" s="221">
        <f t="shared" ref="AF493:AF515" si="63">AD493/AA493-1</f>
        <v>0</v>
      </c>
      <c r="AG493" s="6" t="s">
        <v>1423</v>
      </c>
    </row>
    <row r="494" spans="1:35" s="1" customFormat="1" ht="60" hidden="1" x14ac:dyDescent="0.25">
      <c r="A494" s="1" t="s">
        <v>1660</v>
      </c>
      <c r="B494" s="5" t="s">
        <v>50</v>
      </c>
      <c r="C494" s="6" t="s">
        <v>94</v>
      </c>
      <c r="D494" s="149"/>
      <c r="E494" s="7" t="s">
        <v>478</v>
      </c>
      <c r="F494" s="6" t="s">
        <v>373</v>
      </c>
      <c r="G494" s="9">
        <v>0</v>
      </c>
      <c r="H494" s="9">
        <v>0</v>
      </c>
      <c r="I494" s="9">
        <v>0</v>
      </c>
      <c r="J494" s="9">
        <v>0</v>
      </c>
      <c r="K494" s="7">
        <v>0</v>
      </c>
      <c r="L494" s="7">
        <v>0</v>
      </c>
      <c r="M494" s="7">
        <v>0</v>
      </c>
      <c r="N494" s="7">
        <v>0</v>
      </c>
      <c r="O494" s="7">
        <v>0</v>
      </c>
      <c r="P494" s="7">
        <v>0</v>
      </c>
      <c r="Q494" s="156"/>
      <c r="R494" s="252"/>
      <c r="S494" s="267"/>
      <c r="T494" s="7">
        <v>11</v>
      </c>
      <c r="U494" s="6" t="s">
        <v>954</v>
      </c>
      <c r="V494" s="5" t="s">
        <v>1095</v>
      </c>
      <c r="W494" s="5" t="s">
        <v>1102</v>
      </c>
      <c r="X494" s="5" t="s">
        <v>1104</v>
      </c>
      <c r="Y494" s="5">
        <v>162954</v>
      </c>
      <c r="Z494" s="5">
        <v>1721909</v>
      </c>
      <c r="AA494" s="9">
        <v>164584</v>
      </c>
      <c r="AB494" s="9">
        <v>360</v>
      </c>
      <c r="AC494" s="9">
        <v>0.218733291206922</v>
      </c>
      <c r="AD494" s="156">
        <v>166229</v>
      </c>
      <c r="AE494" s="156">
        <f t="shared" si="62"/>
        <v>1645</v>
      </c>
      <c r="AF494" s="221">
        <f t="shared" si="63"/>
        <v>9.9948962232052629E-3</v>
      </c>
      <c r="AG494" s="6" t="s">
        <v>1451</v>
      </c>
    </row>
    <row r="495" spans="1:35" s="1" customFormat="1" ht="45" hidden="1" x14ac:dyDescent="0.25">
      <c r="A495" s="1" t="s">
        <v>1660</v>
      </c>
      <c r="B495" s="5" t="s">
        <v>51</v>
      </c>
      <c r="C495" s="6" t="s">
        <v>95</v>
      </c>
      <c r="D495" s="149"/>
      <c r="E495" s="7" t="s">
        <v>489</v>
      </c>
      <c r="F495" s="6" t="s">
        <v>379</v>
      </c>
      <c r="G495" s="9">
        <v>18386</v>
      </c>
      <c r="H495" s="9">
        <v>18386</v>
      </c>
      <c r="I495" s="9">
        <v>17187.624359000001</v>
      </c>
      <c r="J495" s="9">
        <v>6556.3270910000001</v>
      </c>
      <c r="K495" s="7" t="s">
        <v>526</v>
      </c>
      <c r="L495" s="7" t="s">
        <v>526</v>
      </c>
      <c r="M495" s="7" t="s">
        <v>526</v>
      </c>
      <c r="N495" s="7" t="s">
        <v>527</v>
      </c>
      <c r="O495" s="7" t="s">
        <v>526</v>
      </c>
      <c r="P495" s="7" t="s">
        <v>527</v>
      </c>
      <c r="Q495" s="156">
        <v>26092</v>
      </c>
      <c r="R495" s="252">
        <f>Q495-H495</f>
        <v>7706</v>
      </c>
      <c r="S495" s="267">
        <f>Q495/H495-1</f>
        <v>0.41912324594800388</v>
      </c>
      <c r="T495" s="7">
        <v>11</v>
      </c>
      <c r="U495" s="6" t="s">
        <v>1792</v>
      </c>
      <c r="V495" s="5" t="s">
        <v>1095</v>
      </c>
      <c r="W495" s="5" t="s">
        <v>1100</v>
      </c>
      <c r="X495" s="5" t="s">
        <v>1104</v>
      </c>
      <c r="Y495" s="5">
        <v>113362</v>
      </c>
      <c r="Z495" s="5">
        <v>218867</v>
      </c>
      <c r="AA495" s="9">
        <v>19095</v>
      </c>
      <c r="AB495" s="9">
        <v>24787</v>
      </c>
      <c r="AC495" s="9">
        <v>129.80885048441999</v>
      </c>
      <c r="AD495" s="156">
        <v>19752</v>
      </c>
      <c r="AE495" s="156">
        <f t="shared" si="62"/>
        <v>657</v>
      </c>
      <c r="AF495" s="221">
        <f t="shared" si="63"/>
        <v>3.4406912804399115E-2</v>
      </c>
      <c r="AG495" s="6" t="s">
        <v>1459</v>
      </c>
    </row>
    <row r="496" spans="1:35" s="1" customFormat="1" ht="60" hidden="1" x14ac:dyDescent="0.25">
      <c r="A496" s="1" t="s">
        <v>1660</v>
      </c>
      <c r="B496" s="5" t="s">
        <v>56</v>
      </c>
      <c r="C496" s="6" t="s">
        <v>100</v>
      </c>
      <c r="D496" s="149"/>
      <c r="E496" s="7" t="s">
        <v>476</v>
      </c>
      <c r="F496" s="6" t="s">
        <v>425</v>
      </c>
      <c r="G496" s="9">
        <v>14925.396000000001</v>
      </c>
      <c r="H496" s="9">
        <v>14925.396000000001</v>
      </c>
      <c r="I496" s="9">
        <v>8058.4491779999998</v>
      </c>
      <c r="J496" s="9">
        <v>2149.4239400000001</v>
      </c>
      <c r="K496" s="7" t="s">
        <v>526</v>
      </c>
      <c r="L496" s="7" t="s">
        <v>526</v>
      </c>
      <c r="M496" s="7" t="s">
        <v>527</v>
      </c>
      <c r="N496" s="7" t="s">
        <v>526</v>
      </c>
      <c r="O496" s="7" t="s">
        <v>526</v>
      </c>
      <c r="P496" s="7" t="s">
        <v>526</v>
      </c>
      <c r="Q496" s="9">
        <v>27790</v>
      </c>
      <c r="R496" s="252">
        <f>Q496-H496</f>
        <v>12864.603999999999</v>
      </c>
      <c r="S496" s="267">
        <f>Q496/H496-1</f>
        <v>0.86192714752761002</v>
      </c>
      <c r="T496" s="7">
        <v>9</v>
      </c>
      <c r="U496" s="6" t="s">
        <v>1035</v>
      </c>
      <c r="V496" s="5" t="s">
        <v>1095</v>
      </c>
      <c r="W496" s="5" t="s">
        <v>1100</v>
      </c>
      <c r="X496" s="5" t="s">
        <v>1104</v>
      </c>
      <c r="Y496" s="5">
        <v>2171</v>
      </c>
      <c r="Z496" s="5">
        <v>8820</v>
      </c>
      <c r="AA496" s="9">
        <v>909</v>
      </c>
      <c r="AB496" s="9">
        <v>251</v>
      </c>
      <c r="AC496" s="9">
        <v>27.6127612761276</v>
      </c>
      <c r="AD496" s="276">
        <v>858</v>
      </c>
      <c r="AE496" s="156">
        <f t="shared" si="62"/>
        <v>-51</v>
      </c>
      <c r="AF496" s="221">
        <f t="shared" si="63"/>
        <v>-5.6105610561056118E-2</v>
      </c>
      <c r="AG496" s="6" t="s">
        <v>1520</v>
      </c>
    </row>
    <row r="497" spans="1:35" s="1" customFormat="1" ht="45" hidden="1" x14ac:dyDescent="0.25">
      <c r="A497" s="46" t="s">
        <v>1660</v>
      </c>
      <c r="B497" s="27" t="s">
        <v>47</v>
      </c>
      <c r="C497" s="28" t="s">
        <v>91</v>
      </c>
      <c r="D497" s="149"/>
      <c r="E497" s="30" t="s">
        <v>474</v>
      </c>
      <c r="F497" s="28" t="s">
        <v>353</v>
      </c>
      <c r="G497" s="39">
        <v>0</v>
      </c>
      <c r="H497" s="39">
        <v>0</v>
      </c>
      <c r="I497" s="39">
        <v>0</v>
      </c>
      <c r="J497" s="39">
        <v>0</v>
      </c>
      <c r="K497" s="30">
        <v>0</v>
      </c>
      <c r="L497" s="30">
        <v>0</v>
      </c>
      <c r="M497" s="30">
        <v>0</v>
      </c>
      <c r="N497" s="30">
        <v>0</v>
      </c>
      <c r="O497" s="30">
        <v>0</v>
      </c>
      <c r="P497" s="30">
        <v>0</v>
      </c>
      <c r="Q497" s="9"/>
      <c r="R497" s="252"/>
      <c r="S497" s="267"/>
      <c r="T497" s="30">
        <v>12</v>
      </c>
      <c r="U497" s="28" t="s">
        <v>922</v>
      </c>
      <c r="V497" s="27" t="s">
        <v>1095</v>
      </c>
      <c r="W497" s="27" t="s">
        <v>1100</v>
      </c>
      <c r="X497" s="27" t="s">
        <v>1105</v>
      </c>
      <c r="Y497" s="5">
        <v>100</v>
      </c>
      <c r="Z497" s="5">
        <v>100</v>
      </c>
      <c r="AA497" s="9">
        <v>0.1</v>
      </c>
      <c r="AB497" s="39"/>
      <c r="AC497" s="39"/>
      <c r="AD497" s="156">
        <v>1.9</v>
      </c>
      <c r="AE497" s="156">
        <f t="shared" si="62"/>
        <v>1.7999999999999998</v>
      </c>
      <c r="AF497" s="221">
        <f t="shared" si="63"/>
        <v>17.999999999999996</v>
      </c>
      <c r="AG497" s="28" t="s">
        <v>1414</v>
      </c>
      <c r="AH497" s="46"/>
      <c r="AI497" s="46" t="s">
        <v>1613</v>
      </c>
    </row>
    <row r="498" spans="1:35" s="1" customFormat="1" ht="75" hidden="1" x14ac:dyDescent="0.25">
      <c r="A498" s="1" t="s">
        <v>1660</v>
      </c>
      <c r="B498" s="5" t="s">
        <v>48</v>
      </c>
      <c r="C498" s="6" t="s">
        <v>92</v>
      </c>
      <c r="D498" s="149"/>
      <c r="E498" s="7" t="s">
        <v>476</v>
      </c>
      <c r="F498" s="6" t="s">
        <v>360</v>
      </c>
      <c r="G498" s="9">
        <v>50</v>
      </c>
      <c r="H498" s="9">
        <v>50</v>
      </c>
      <c r="I498" s="9">
        <v>0</v>
      </c>
      <c r="J498" s="9">
        <v>0</v>
      </c>
      <c r="K498" s="7" t="s">
        <v>526</v>
      </c>
      <c r="L498" s="7" t="s">
        <v>526</v>
      </c>
      <c r="M498" s="7" t="s">
        <v>526</v>
      </c>
      <c r="N498" s="7" t="s">
        <v>526</v>
      </c>
      <c r="O498" s="7" t="s">
        <v>526</v>
      </c>
      <c r="P498" s="7" t="s">
        <v>526</v>
      </c>
      <c r="Q498" s="156">
        <v>278</v>
      </c>
      <c r="R498" s="252">
        <f>Q498-H498</f>
        <v>228</v>
      </c>
      <c r="S498" s="267">
        <f>Q498/H498-1</f>
        <v>4.5599999999999996</v>
      </c>
      <c r="T498" s="7">
        <v>12</v>
      </c>
      <c r="U498" s="6" t="s">
        <v>936</v>
      </c>
      <c r="V498" s="5" t="s">
        <v>1095</v>
      </c>
      <c r="W498" s="5" t="s">
        <v>1102</v>
      </c>
      <c r="X498" s="5" t="s">
        <v>1104</v>
      </c>
      <c r="Y498" s="5">
        <v>2</v>
      </c>
      <c r="Z498" s="5">
        <v>10</v>
      </c>
      <c r="AA498" s="9">
        <v>1</v>
      </c>
      <c r="AB498" s="9">
        <v>1</v>
      </c>
      <c r="AC498" s="9">
        <v>100</v>
      </c>
      <c r="AD498" s="275">
        <v>1</v>
      </c>
      <c r="AE498" s="156">
        <f t="shared" si="62"/>
        <v>0</v>
      </c>
      <c r="AF498" s="221">
        <f t="shared" si="63"/>
        <v>0</v>
      </c>
      <c r="AG498" s="6" t="s">
        <v>1432</v>
      </c>
    </row>
    <row r="499" spans="1:35" s="1" customFormat="1" ht="45" hidden="1" x14ac:dyDescent="0.25">
      <c r="A499" s="1" t="s">
        <v>1660</v>
      </c>
      <c r="B499" s="5" t="s">
        <v>50</v>
      </c>
      <c r="C499" s="6" t="s">
        <v>94</v>
      </c>
      <c r="D499" s="149"/>
      <c r="E499" s="7" t="s">
        <v>477</v>
      </c>
      <c r="F499" s="6" t="s">
        <v>229</v>
      </c>
      <c r="G499" s="9">
        <v>2632.4253130000002</v>
      </c>
      <c r="H499" s="9">
        <v>2632.4253130000002</v>
      </c>
      <c r="I499" s="9">
        <v>1209.4947709999999</v>
      </c>
      <c r="J499" s="9">
        <v>681.05010600000003</v>
      </c>
      <c r="K499" s="7" t="s">
        <v>527</v>
      </c>
      <c r="L499" s="7" t="s">
        <v>526</v>
      </c>
      <c r="M499" s="7" t="s">
        <v>526</v>
      </c>
      <c r="N499" s="7" t="s">
        <v>526</v>
      </c>
      <c r="O499" s="7" t="s">
        <v>526</v>
      </c>
      <c r="P499" s="7" t="s">
        <v>526</v>
      </c>
      <c r="Q499" s="156">
        <v>3041</v>
      </c>
      <c r="R499" s="252">
        <f>Q499-H499</f>
        <v>408.57468699999981</v>
      </c>
      <c r="S499" s="267">
        <f>Q499/H499-1</f>
        <v>0.15520846307862546</v>
      </c>
      <c r="T499" s="7">
        <v>12</v>
      </c>
      <c r="U499" s="6" t="s">
        <v>806</v>
      </c>
      <c r="V499" s="5" t="s">
        <v>1098</v>
      </c>
      <c r="W499" s="5" t="s">
        <v>1102</v>
      </c>
      <c r="X499" s="5" t="s">
        <v>1105</v>
      </c>
      <c r="Y499" s="5">
        <v>0</v>
      </c>
      <c r="Z499" s="5">
        <v>100</v>
      </c>
      <c r="AA499" s="9">
        <v>100</v>
      </c>
      <c r="AB499" s="9">
        <v>50</v>
      </c>
      <c r="AC499" s="9">
        <v>50</v>
      </c>
      <c r="AD499" s="156">
        <v>100</v>
      </c>
      <c r="AE499" s="156">
        <f t="shared" si="62"/>
        <v>0</v>
      </c>
      <c r="AF499" s="221">
        <f t="shared" si="63"/>
        <v>0</v>
      </c>
      <c r="AG499" s="6" t="s">
        <v>1449</v>
      </c>
    </row>
    <row r="500" spans="1:35" s="1" customFormat="1" ht="75" hidden="1" x14ac:dyDescent="0.25">
      <c r="A500" s="1" t="s">
        <v>1660</v>
      </c>
      <c r="B500" s="5" t="s">
        <v>51</v>
      </c>
      <c r="C500" s="6" t="s">
        <v>95</v>
      </c>
      <c r="D500" s="149"/>
      <c r="E500" s="7" t="s">
        <v>494</v>
      </c>
      <c r="F500" s="6" t="s">
        <v>386</v>
      </c>
      <c r="G500" s="9">
        <v>237</v>
      </c>
      <c r="H500" s="9">
        <v>237</v>
      </c>
      <c r="I500" s="9">
        <v>153.846677</v>
      </c>
      <c r="J500" s="9">
        <v>77.890500000000003</v>
      </c>
      <c r="K500" s="7" t="s">
        <v>526</v>
      </c>
      <c r="L500" s="7" t="s">
        <v>526</v>
      </c>
      <c r="M500" s="7" t="s">
        <v>526</v>
      </c>
      <c r="N500" s="7" t="s">
        <v>526</v>
      </c>
      <c r="O500" s="7" t="s">
        <v>526</v>
      </c>
      <c r="P500" s="7" t="s">
        <v>526</v>
      </c>
      <c r="Q500" s="156">
        <v>822</v>
      </c>
      <c r="R500" s="252">
        <f>Q500-H500</f>
        <v>585</v>
      </c>
      <c r="S500" s="267">
        <f>Q500/H500-1</f>
        <v>2.4683544303797467</v>
      </c>
      <c r="T500" s="7">
        <v>12</v>
      </c>
      <c r="U500" s="6" t="s">
        <v>970</v>
      </c>
      <c r="V500" s="5" t="s">
        <v>1095</v>
      </c>
      <c r="W500" s="5" t="s">
        <v>1100</v>
      </c>
      <c r="X500" s="5" t="s">
        <v>1104</v>
      </c>
      <c r="Y500" s="5">
        <v>3978</v>
      </c>
      <c r="Z500" s="5">
        <v>9500</v>
      </c>
      <c r="AA500" s="9">
        <v>500</v>
      </c>
      <c r="AB500" s="9">
        <v>180</v>
      </c>
      <c r="AC500" s="9">
        <v>36</v>
      </c>
      <c r="AD500" s="156">
        <v>1000</v>
      </c>
      <c r="AE500" s="156">
        <f t="shared" si="62"/>
        <v>500</v>
      </c>
      <c r="AF500" s="221">
        <f t="shared" si="63"/>
        <v>1</v>
      </c>
      <c r="AG500" s="6" t="s">
        <v>1468</v>
      </c>
    </row>
    <row r="501" spans="1:35" s="1" customFormat="1" ht="60" hidden="1" x14ac:dyDescent="0.25">
      <c r="A501" s="1" t="s">
        <v>1660</v>
      </c>
      <c r="B501" s="5" t="s">
        <v>56</v>
      </c>
      <c r="C501" s="6" t="s">
        <v>100</v>
      </c>
      <c r="D501" s="149"/>
      <c r="E501" s="7" t="s">
        <v>476</v>
      </c>
      <c r="F501" s="6" t="s">
        <v>425</v>
      </c>
      <c r="G501" s="9">
        <v>0</v>
      </c>
      <c r="H501" s="9">
        <v>0</v>
      </c>
      <c r="I501" s="9">
        <v>0</v>
      </c>
      <c r="J501" s="9">
        <v>0</v>
      </c>
      <c r="K501" s="7">
        <v>0</v>
      </c>
      <c r="L501" s="7">
        <v>0</v>
      </c>
      <c r="M501" s="7">
        <v>0</v>
      </c>
      <c r="N501" s="7">
        <v>0</v>
      </c>
      <c r="O501" s="7">
        <v>0</v>
      </c>
      <c r="P501" s="7">
        <v>0</v>
      </c>
      <c r="Q501" s="9"/>
      <c r="R501" s="252"/>
      <c r="S501" s="267"/>
      <c r="T501" s="7">
        <v>10</v>
      </c>
      <c r="U501" s="6" t="s">
        <v>1036</v>
      </c>
      <c r="V501" s="5" t="s">
        <v>1095</v>
      </c>
      <c r="W501" s="5" t="s">
        <v>1100</v>
      </c>
      <c r="X501" s="5" t="s">
        <v>1104</v>
      </c>
      <c r="Y501" s="5">
        <v>4747</v>
      </c>
      <c r="Z501" s="5">
        <v>16845</v>
      </c>
      <c r="AA501" s="9">
        <v>1809</v>
      </c>
      <c r="AB501" s="9">
        <v>497</v>
      </c>
      <c r="AC501" s="9">
        <v>27.473742399115501</v>
      </c>
      <c r="AD501" s="276">
        <v>1631</v>
      </c>
      <c r="AE501" s="156">
        <f t="shared" si="62"/>
        <v>-178</v>
      </c>
      <c r="AF501" s="221">
        <f t="shared" si="63"/>
        <v>-9.8396904367053617E-2</v>
      </c>
      <c r="AG501" s="6" t="s">
        <v>1521</v>
      </c>
    </row>
    <row r="502" spans="1:35" s="1" customFormat="1" ht="60" hidden="1" x14ac:dyDescent="0.25">
      <c r="A502" s="1" t="s">
        <v>1660</v>
      </c>
      <c r="B502" s="5" t="s">
        <v>31</v>
      </c>
      <c r="C502" s="6" t="s">
        <v>74</v>
      </c>
      <c r="D502" s="149"/>
      <c r="E502" s="7" t="s">
        <v>494</v>
      </c>
      <c r="F502" s="6" t="s">
        <v>195</v>
      </c>
      <c r="G502" s="9">
        <v>476</v>
      </c>
      <c r="H502" s="9">
        <v>476</v>
      </c>
      <c r="I502" s="9">
        <v>150.43839199999999</v>
      </c>
      <c r="J502" s="9">
        <v>19.783597</v>
      </c>
      <c r="K502" s="7" t="s">
        <v>526</v>
      </c>
      <c r="L502" s="7" t="s">
        <v>526</v>
      </c>
      <c r="M502" s="7" t="s">
        <v>526</v>
      </c>
      <c r="N502" s="7" t="s">
        <v>526</v>
      </c>
      <c r="O502" s="7" t="s">
        <v>526</v>
      </c>
      <c r="P502" s="7" t="s">
        <v>526</v>
      </c>
      <c r="Q502" s="9"/>
      <c r="R502" s="252">
        <f>Q502-H502</f>
        <v>-476</v>
      </c>
      <c r="S502" s="267">
        <f>Q502/H502-1</f>
        <v>-1</v>
      </c>
      <c r="T502" s="7">
        <v>13</v>
      </c>
      <c r="U502" s="6" t="s">
        <v>660</v>
      </c>
      <c r="V502" s="5" t="s">
        <v>1095</v>
      </c>
      <c r="W502" s="5" t="s">
        <v>1102</v>
      </c>
      <c r="X502" s="5" t="s">
        <v>1105</v>
      </c>
      <c r="Y502" s="5">
        <v>80</v>
      </c>
      <c r="Z502" s="5">
        <v>20</v>
      </c>
      <c r="AA502" s="9">
        <v>20</v>
      </c>
      <c r="AB502" s="9">
        <v>20</v>
      </c>
      <c r="AC502" s="9">
        <v>100</v>
      </c>
      <c r="AD502" s="156">
        <v>0</v>
      </c>
      <c r="AE502" s="156">
        <f t="shared" si="62"/>
        <v>-20</v>
      </c>
      <c r="AF502" s="221">
        <f t="shared" si="63"/>
        <v>-1</v>
      </c>
      <c r="AG502" s="6" t="s">
        <v>1195</v>
      </c>
    </row>
    <row r="503" spans="1:35" s="1" customFormat="1" ht="60" hidden="1" x14ac:dyDescent="0.25">
      <c r="A503" s="46" t="s">
        <v>1660</v>
      </c>
      <c r="B503" s="27" t="s">
        <v>47</v>
      </c>
      <c r="C503" s="28" t="s">
        <v>91</v>
      </c>
      <c r="D503" s="149"/>
      <c r="E503" s="30" t="s">
        <v>476</v>
      </c>
      <c r="F503" s="28" t="s">
        <v>351</v>
      </c>
      <c r="G503" s="39">
        <v>0</v>
      </c>
      <c r="H503" s="39">
        <v>0</v>
      </c>
      <c r="I503" s="39">
        <v>0</v>
      </c>
      <c r="J503" s="39">
        <v>0</v>
      </c>
      <c r="K503" s="30">
        <v>0</v>
      </c>
      <c r="L503" s="30">
        <v>0</v>
      </c>
      <c r="M503" s="30">
        <v>0</v>
      </c>
      <c r="N503" s="30">
        <v>0</v>
      </c>
      <c r="O503" s="30">
        <v>0</v>
      </c>
      <c r="P503" s="30">
        <v>0</v>
      </c>
      <c r="Q503" s="9"/>
      <c r="R503" s="252"/>
      <c r="S503" s="267"/>
      <c r="T503" s="30">
        <v>13</v>
      </c>
      <c r="U503" s="28" t="s">
        <v>917</v>
      </c>
      <c r="V503" s="27" t="s">
        <v>1098</v>
      </c>
      <c r="W503" s="27" t="s">
        <v>1101</v>
      </c>
      <c r="X503" s="27" t="s">
        <v>1104</v>
      </c>
      <c r="Y503" s="5">
        <v>2686</v>
      </c>
      <c r="Z503" s="5">
        <v>2200</v>
      </c>
      <c r="AA503" s="39">
        <v>2000</v>
      </c>
      <c r="AB503" s="39"/>
      <c r="AC503" s="39"/>
      <c r="AD503" s="156">
        <v>2000</v>
      </c>
      <c r="AE503" s="156">
        <f t="shared" si="62"/>
        <v>0</v>
      </c>
      <c r="AF503" s="221">
        <f t="shared" si="63"/>
        <v>0</v>
      </c>
      <c r="AG503" s="28" t="s">
        <v>1418</v>
      </c>
      <c r="AH503" s="46"/>
      <c r="AI503" s="46" t="s">
        <v>1613</v>
      </c>
    </row>
    <row r="504" spans="1:35" s="1" customFormat="1" ht="90" hidden="1" x14ac:dyDescent="0.25">
      <c r="A504" s="1" t="s">
        <v>1660</v>
      </c>
      <c r="B504" s="5" t="s">
        <v>48</v>
      </c>
      <c r="C504" s="6" t="s">
        <v>92</v>
      </c>
      <c r="D504" s="149"/>
      <c r="E504" s="7" t="s">
        <v>478</v>
      </c>
      <c r="F504" s="6" t="s">
        <v>361</v>
      </c>
      <c r="G504" s="9">
        <v>955</v>
      </c>
      <c r="H504" s="9">
        <v>955</v>
      </c>
      <c r="I504" s="9">
        <v>576.76406799999995</v>
      </c>
      <c r="J504" s="9">
        <v>469.443738</v>
      </c>
      <c r="K504" s="7" t="s">
        <v>526</v>
      </c>
      <c r="L504" s="7" t="s">
        <v>527</v>
      </c>
      <c r="M504" s="140" t="s">
        <v>526</v>
      </c>
      <c r="N504" s="7" t="s">
        <v>526</v>
      </c>
      <c r="O504" s="140" t="s">
        <v>526</v>
      </c>
      <c r="P504" s="7" t="s">
        <v>526</v>
      </c>
      <c r="Q504" s="156">
        <v>960</v>
      </c>
      <c r="R504" s="252">
        <f>Q504-H504</f>
        <v>5</v>
      </c>
      <c r="S504" s="267">
        <f>Q504/H504-1</f>
        <v>5.2356020942407877E-3</v>
      </c>
      <c r="T504" s="7">
        <v>13</v>
      </c>
      <c r="U504" s="6" t="s">
        <v>937</v>
      </c>
      <c r="V504" s="5" t="s">
        <v>1095</v>
      </c>
      <c r="W504" s="5" t="s">
        <v>1102</v>
      </c>
      <c r="X504" s="5" t="s">
        <v>1104</v>
      </c>
      <c r="Y504" s="5">
        <v>47</v>
      </c>
      <c r="Z504" s="5">
        <v>500</v>
      </c>
      <c r="AA504" s="9">
        <v>50</v>
      </c>
      <c r="AB504" s="9">
        <v>51</v>
      </c>
      <c r="AC504" s="9">
        <v>102</v>
      </c>
      <c r="AD504" s="275">
        <v>50</v>
      </c>
      <c r="AE504" s="156">
        <f t="shared" si="62"/>
        <v>0</v>
      </c>
      <c r="AF504" s="221">
        <f t="shared" si="63"/>
        <v>0</v>
      </c>
      <c r="AG504" s="6" t="s">
        <v>1433</v>
      </c>
    </row>
    <row r="505" spans="1:35" s="1" customFormat="1" ht="60" hidden="1" x14ac:dyDescent="0.25">
      <c r="A505" s="1" t="s">
        <v>1660</v>
      </c>
      <c r="B505" s="5" t="s">
        <v>50</v>
      </c>
      <c r="C505" s="6" t="s">
        <v>94</v>
      </c>
      <c r="D505" s="149"/>
      <c r="E505" s="7" t="s">
        <v>490</v>
      </c>
      <c r="F505" s="6" t="s">
        <v>125</v>
      </c>
      <c r="G505" s="9">
        <v>2065.7540410000001</v>
      </c>
      <c r="H505" s="9">
        <v>2065.7540410000001</v>
      </c>
      <c r="I505" s="9">
        <v>1261.132413</v>
      </c>
      <c r="J505" s="9">
        <v>846.61445200000003</v>
      </c>
      <c r="K505" s="7" t="s">
        <v>526</v>
      </c>
      <c r="L505" s="7" t="s">
        <v>526</v>
      </c>
      <c r="M505" s="7" t="s">
        <v>526</v>
      </c>
      <c r="N505" s="7" t="s">
        <v>526</v>
      </c>
      <c r="O505" s="7" t="s">
        <v>526</v>
      </c>
      <c r="P505" s="7" t="s">
        <v>526</v>
      </c>
      <c r="Q505" s="156">
        <v>1382</v>
      </c>
      <c r="R505" s="252">
        <f>Q505-H505</f>
        <v>-683.75404100000014</v>
      </c>
      <c r="S505" s="267">
        <f>Q505/H505-1</f>
        <v>-0.33099489456595965</v>
      </c>
      <c r="T505" s="7">
        <v>13</v>
      </c>
      <c r="U505" s="6" t="s">
        <v>952</v>
      </c>
      <c r="V505" s="5" t="s">
        <v>1098</v>
      </c>
      <c r="W505" s="5" t="s">
        <v>1101</v>
      </c>
      <c r="X505" s="5" t="s">
        <v>1104</v>
      </c>
      <c r="Y505" s="5">
        <v>0</v>
      </c>
      <c r="Z505" s="5">
        <v>1</v>
      </c>
      <c r="AA505" s="9">
        <v>1</v>
      </c>
      <c r="AB505" s="9"/>
      <c r="AC505" s="9"/>
      <c r="AD505" s="156">
        <v>1</v>
      </c>
      <c r="AE505" s="156">
        <f t="shared" si="62"/>
        <v>0</v>
      </c>
      <c r="AF505" s="221">
        <f t="shared" si="63"/>
        <v>0</v>
      </c>
      <c r="AG505" s="6" t="s">
        <v>1448</v>
      </c>
    </row>
    <row r="506" spans="1:35" s="1" customFormat="1" ht="45" hidden="1" x14ac:dyDescent="0.25">
      <c r="A506" s="1" t="s">
        <v>1660</v>
      </c>
      <c r="B506" s="5" t="s">
        <v>51</v>
      </c>
      <c r="C506" s="6" t="s">
        <v>95</v>
      </c>
      <c r="D506" s="149"/>
      <c r="E506" s="7" t="s">
        <v>489</v>
      </c>
      <c r="F506" s="6" t="s">
        <v>379</v>
      </c>
      <c r="G506" s="9">
        <v>0</v>
      </c>
      <c r="H506" s="9">
        <v>0</v>
      </c>
      <c r="I506" s="9">
        <v>0</v>
      </c>
      <c r="J506" s="9">
        <v>0</v>
      </c>
      <c r="K506" s="7">
        <v>0</v>
      </c>
      <c r="L506" s="7">
        <v>0</v>
      </c>
      <c r="M506" s="7">
        <v>0</v>
      </c>
      <c r="N506" s="7">
        <v>0</v>
      </c>
      <c r="O506" s="7">
        <v>0</v>
      </c>
      <c r="P506" s="7">
        <v>0</v>
      </c>
      <c r="Q506" s="9"/>
      <c r="R506" s="252"/>
      <c r="S506" s="267"/>
      <c r="T506" s="7">
        <v>13</v>
      </c>
      <c r="U506" s="6" t="s">
        <v>962</v>
      </c>
      <c r="V506" s="5" t="s">
        <v>1095</v>
      </c>
      <c r="W506" s="5" t="s">
        <v>1100</v>
      </c>
      <c r="X506" s="5" t="s">
        <v>1104</v>
      </c>
      <c r="Y506" s="5">
        <v>0</v>
      </c>
      <c r="Z506" s="5">
        <v>11519</v>
      </c>
      <c r="AA506" s="9">
        <v>1005</v>
      </c>
      <c r="AB506" s="9">
        <v>67</v>
      </c>
      <c r="AC506" s="9">
        <v>6.6666666666666696</v>
      </c>
      <c r="AD506" s="156">
        <v>1040</v>
      </c>
      <c r="AE506" s="156">
        <f t="shared" si="62"/>
        <v>35</v>
      </c>
      <c r="AF506" s="221">
        <f t="shared" si="63"/>
        <v>3.4825870646766122E-2</v>
      </c>
      <c r="AG506" s="6" t="s">
        <v>1460</v>
      </c>
    </row>
    <row r="507" spans="1:35" s="1" customFormat="1" ht="45" hidden="1" x14ac:dyDescent="0.25">
      <c r="A507" s="1" t="s">
        <v>1660</v>
      </c>
      <c r="B507" s="5" t="s">
        <v>56</v>
      </c>
      <c r="C507" s="6" t="s">
        <v>100</v>
      </c>
      <c r="D507" s="149"/>
      <c r="E507" s="7" t="s">
        <v>478</v>
      </c>
      <c r="F507" s="6" t="s">
        <v>424</v>
      </c>
      <c r="G507" s="9">
        <v>37438.846638000003</v>
      </c>
      <c r="H507" s="9">
        <v>37438.846638000003</v>
      </c>
      <c r="I507" s="9">
        <v>24680.151798999999</v>
      </c>
      <c r="J507" s="9">
        <v>12637.319688</v>
      </c>
      <c r="K507" s="7" t="s">
        <v>527</v>
      </c>
      <c r="L507" s="7" t="s">
        <v>527</v>
      </c>
      <c r="M507" s="7" t="s">
        <v>527</v>
      </c>
      <c r="N507" s="7" t="s">
        <v>527</v>
      </c>
      <c r="O507" s="7" t="s">
        <v>527</v>
      </c>
      <c r="P507" s="7" t="s">
        <v>527</v>
      </c>
      <c r="Q507" s="9">
        <v>41727</v>
      </c>
      <c r="R507" s="252">
        <f>Q507-H507</f>
        <v>4288.1533619999973</v>
      </c>
      <c r="S507" s="267">
        <f>Q507/H507-1</f>
        <v>0.11453753913582299</v>
      </c>
      <c r="T507" s="7">
        <v>11</v>
      </c>
      <c r="U507" s="6" t="s">
        <v>1031</v>
      </c>
      <c r="V507" s="5" t="s">
        <v>1095</v>
      </c>
      <c r="W507" s="5" t="s">
        <v>1100</v>
      </c>
      <c r="X507" s="5" t="s">
        <v>1104</v>
      </c>
      <c r="Y507" s="5">
        <v>146111</v>
      </c>
      <c r="Z507" s="5">
        <v>701846</v>
      </c>
      <c r="AA507" s="9">
        <v>156936</v>
      </c>
      <c r="AB507" s="9">
        <v>122783</v>
      </c>
      <c r="AC507" s="9">
        <v>78.237625528877999</v>
      </c>
      <c r="AD507" s="276">
        <v>55692</v>
      </c>
      <c r="AE507" s="156">
        <f t="shared" si="62"/>
        <v>-101244</v>
      </c>
      <c r="AF507" s="221">
        <f t="shared" si="63"/>
        <v>-0.64512922465208744</v>
      </c>
      <c r="AG507" s="6" t="s">
        <v>1516</v>
      </c>
    </row>
    <row r="508" spans="1:35" s="1" customFormat="1" ht="74.25" hidden="1" customHeight="1" x14ac:dyDescent="0.25">
      <c r="A508" s="1" t="s">
        <v>1660</v>
      </c>
      <c r="B508" s="5" t="s">
        <v>31</v>
      </c>
      <c r="C508" s="6" t="s">
        <v>74</v>
      </c>
      <c r="D508" s="149"/>
      <c r="E508" s="7" t="s">
        <v>472</v>
      </c>
      <c r="F508" s="6" t="s">
        <v>187</v>
      </c>
      <c r="G508" s="9">
        <v>11577.215</v>
      </c>
      <c r="H508" s="9">
        <v>11577.215</v>
      </c>
      <c r="I508" s="9">
        <v>5100.5004900000004</v>
      </c>
      <c r="J508" s="9">
        <v>1266.0642600000001</v>
      </c>
      <c r="K508" s="7" t="s">
        <v>526</v>
      </c>
      <c r="L508" s="7" t="s">
        <v>526</v>
      </c>
      <c r="M508" s="7" t="s">
        <v>527</v>
      </c>
      <c r="N508" s="7" t="s">
        <v>526</v>
      </c>
      <c r="O508" s="7" t="s">
        <v>527</v>
      </c>
      <c r="P508" s="7" t="s">
        <v>526</v>
      </c>
      <c r="Q508" s="9">
        <v>14074</v>
      </c>
      <c r="R508" s="252">
        <f>Q508-H508</f>
        <v>2496.7849999999999</v>
      </c>
      <c r="S508" s="267">
        <f>Q508/H508-1</f>
        <v>0.21566369804827845</v>
      </c>
      <c r="T508" s="7">
        <v>14</v>
      </c>
      <c r="U508" s="6" t="s">
        <v>650</v>
      </c>
      <c r="V508" s="5" t="s">
        <v>1096</v>
      </c>
      <c r="W508" s="5" t="s">
        <v>1102</v>
      </c>
      <c r="X508" s="5" t="s">
        <v>1104</v>
      </c>
      <c r="Y508" s="5">
        <v>1</v>
      </c>
      <c r="Z508" s="5">
        <v>1</v>
      </c>
      <c r="AA508" s="9">
        <v>1</v>
      </c>
      <c r="AB508" s="9">
        <v>1</v>
      </c>
      <c r="AC508" s="9">
        <v>100</v>
      </c>
      <c r="AD508" s="156">
        <v>0</v>
      </c>
      <c r="AE508" s="156">
        <f t="shared" si="62"/>
        <v>-1</v>
      </c>
      <c r="AF508" s="221">
        <f t="shared" si="63"/>
        <v>-1</v>
      </c>
      <c r="AG508" s="6" t="s">
        <v>1195</v>
      </c>
    </row>
    <row r="509" spans="1:35" s="1" customFormat="1" ht="75" hidden="1" x14ac:dyDescent="0.25">
      <c r="A509" s="46" t="s">
        <v>1660</v>
      </c>
      <c r="B509" s="27" t="s">
        <v>47</v>
      </c>
      <c r="C509" s="28" t="s">
        <v>91</v>
      </c>
      <c r="D509" s="149"/>
      <c r="E509" s="30" t="s">
        <v>476</v>
      </c>
      <c r="F509" s="28" t="s">
        <v>351</v>
      </c>
      <c r="G509" s="39">
        <v>0</v>
      </c>
      <c r="H509" s="39">
        <v>0</v>
      </c>
      <c r="I509" s="39">
        <v>0</v>
      </c>
      <c r="J509" s="39">
        <v>0</v>
      </c>
      <c r="K509" s="30">
        <v>0</v>
      </c>
      <c r="L509" s="30">
        <v>0</v>
      </c>
      <c r="M509" s="30">
        <v>0</v>
      </c>
      <c r="N509" s="30">
        <v>0</v>
      </c>
      <c r="O509" s="30">
        <v>0</v>
      </c>
      <c r="P509" s="30">
        <v>0</v>
      </c>
      <c r="Q509" s="9"/>
      <c r="R509" s="252"/>
      <c r="S509" s="267"/>
      <c r="T509" s="30">
        <v>14</v>
      </c>
      <c r="U509" s="28" t="s">
        <v>918</v>
      </c>
      <c r="V509" s="27" t="s">
        <v>1098</v>
      </c>
      <c r="W509" s="27" t="s">
        <v>1101</v>
      </c>
      <c r="X509" s="27" t="s">
        <v>1104</v>
      </c>
      <c r="Y509" s="5">
        <v>40221</v>
      </c>
      <c r="Z509" s="5">
        <v>49300</v>
      </c>
      <c r="AA509" s="39">
        <v>49300</v>
      </c>
      <c r="AB509" s="39"/>
      <c r="AC509" s="39"/>
      <c r="AD509" s="156">
        <v>46000</v>
      </c>
      <c r="AE509" s="156">
        <f t="shared" si="62"/>
        <v>-3300</v>
      </c>
      <c r="AF509" s="221">
        <f t="shared" si="63"/>
        <v>-6.6937119675456347E-2</v>
      </c>
      <c r="AG509" s="28" t="s">
        <v>1418</v>
      </c>
      <c r="AH509" s="46"/>
      <c r="AI509" s="46" t="s">
        <v>1613</v>
      </c>
    </row>
    <row r="510" spans="1:35" s="1" customFormat="1" ht="90" hidden="1" x14ac:dyDescent="0.25">
      <c r="A510" s="1" t="s">
        <v>1660</v>
      </c>
      <c r="B510" s="5" t="s">
        <v>48</v>
      </c>
      <c r="C510" s="6" t="s">
        <v>92</v>
      </c>
      <c r="D510" s="149"/>
      <c r="E510" s="7" t="s">
        <v>477</v>
      </c>
      <c r="F510" s="6" t="s">
        <v>362</v>
      </c>
      <c r="G510" s="9">
        <v>3392</v>
      </c>
      <c r="H510" s="9">
        <v>3392</v>
      </c>
      <c r="I510" s="9">
        <v>1620.68499</v>
      </c>
      <c r="J510" s="9">
        <v>1341.4283419999999</v>
      </c>
      <c r="K510" s="140" t="s">
        <v>526</v>
      </c>
      <c r="L510" s="140" t="s">
        <v>526</v>
      </c>
      <c r="M510" s="140" t="s">
        <v>526</v>
      </c>
      <c r="N510" s="7" t="s">
        <v>526</v>
      </c>
      <c r="O510" s="7" t="s">
        <v>527</v>
      </c>
      <c r="P510" s="274" t="s">
        <v>526</v>
      </c>
      <c r="Q510" s="156">
        <v>3375</v>
      </c>
      <c r="R510" s="252">
        <f>Q510-H510</f>
        <v>-17</v>
      </c>
      <c r="S510" s="267">
        <f>Q510/H510-1</f>
        <v>-5.0117924528302327E-3</v>
      </c>
      <c r="T510" s="7">
        <v>14</v>
      </c>
      <c r="U510" s="6" t="s">
        <v>938</v>
      </c>
      <c r="V510" s="5" t="s">
        <v>1095</v>
      </c>
      <c r="W510" s="5" t="s">
        <v>1101</v>
      </c>
      <c r="X510" s="5" t="s">
        <v>1104</v>
      </c>
      <c r="Y510" s="5">
        <v>5</v>
      </c>
      <c r="Z510" s="5">
        <v>10</v>
      </c>
      <c r="AA510" s="9">
        <v>1</v>
      </c>
      <c r="AB510" s="9"/>
      <c r="AC510" s="9"/>
      <c r="AD510" s="275">
        <v>1</v>
      </c>
      <c r="AE510" s="156">
        <f t="shared" si="62"/>
        <v>0</v>
      </c>
      <c r="AF510" s="221">
        <f t="shared" si="63"/>
        <v>0</v>
      </c>
      <c r="AG510" s="6" t="s">
        <v>1434</v>
      </c>
    </row>
    <row r="511" spans="1:35" s="1" customFormat="1" ht="60" hidden="1" x14ac:dyDescent="0.25">
      <c r="A511" s="1" t="s">
        <v>1660</v>
      </c>
      <c r="B511" s="5" t="s">
        <v>50</v>
      </c>
      <c r="C511" s="6" t="s">
        <v>94</v>
      </c>
      <c r="D511" s="149"/>
      <c r="E511" s="7" t="s">
        <v>471</v>
      </c>
      <c r="F511" s="6" t="s">
        <v>376</v>
      </c>
      <c r="G511" s="9">
        <v>1704.039767</v>
      </c>
      <c r="H511" s="9">
        <v>1704.039767</v>
      </c>
      <c r="I511" s="9">
        <v>0</v>
      </c>
      <c r="J511" s="9">
        <v>0</v>
      </c>
      <c r="K511" s="7" t="s">
        <v>526</v>
      </c>
      <c r="L511" s="7" t="s">
        <v>526</v>
      </c>
      <c r="M511" s="7" t="s">
        <v>526</v>
      </c>
      <c r="N511" s="7" t="s">
        <v>526</v>
      </c>
      <c r="O511" s="7" t="s">
        <v>526</v>
      </c>
      <c r="P511" s="181" t="s">
        <v>526</v>
      </c>
      <c r="Q511" s="156">
        <v>5750</v>
      </c>
      <c r="R511" s="252">
        <f>Q511-H511</f>
        <v>4045.9602329999998</v>
      </c>
      <c r="S511" s="267">
        <f>Q511/H511-1</f>
        <v>2.3743343972089357</v>
      </c>
      <c r="T511" s="7">
        <v>14</v>
      </c>
      <c r="U511" s="6" t="s">
        <v>959</v>
      </c>
      <c r="V511" s="5" t="s">
        <v>1098</v>
      </c>
      <c r="W511" s="5" t="s">
        <v>1102</v>
      </c>
      <c r="X511" s="5" t="s">
        <v>1104</v>
      </c>
      <c r="Y511" s="5">
        <v>1</v>
      </c>
      <c r="Z511" s="5">
        <v>3</v>
      </c>
      <c r="AA511" s="9">
        <v>3</v>
      </c>
      <c r="AB511" s="9">
        <v>1</v>
      </c>
      <c r="AC511" s="9">
        <v>33.3333333333333</v>
      </c>
      <c r="AD511" s="156">
        <v>3</v>
      </c>
      <c r="AE511" s="156">
        <f t="shared" si="62"/>
        <v>0</v>
      </c>
      <c r="AF511" s="221">
        <f t="shared" si="63"/>
        <v>0</v>
      </c>
      <c r="AG511" s="6" t="s">
        <v>1456</v>
      </c>
    </row>
    <row r="512" spans="1:35" s="1" customFormat="1" ht="45" hidden="1" x14ac:dyDescent="0.25">
      <c r="A512" s="1" t="s">
        <v>1660</v>
      </c>
      <c r="B512" s="5" t="s">
        <v>56</v>
      </c>
      <c r="C512" s="6" t="s">
        <v>100</v>
      </c>
      <c r="D512" s="149"/>
      <c r="E512" s="7" t="s">
        <v>478</v>
      </c>
      <c r="F512" s="6" t="s">
        <v>424</v>
      </c>
      <c r="G512" s="9">
        <v>0</v>
      </c>
      <c r="H512" s="9">
        <v>0</v>
      </c>
      <c r="I512" s="9">
        <v>0</v>
      </c>
      <c r="J512" s="9">
        <v>0</v>
      </c>
      <c r="K512" s="7">
        <v>0</v>
      </c>
      <c r="L512" s="7">
        <v>0</v>
      </c>
      <c r="M512" s="7">
        <v>0</v>
      </c>
      <c r="N512" s="7">
        <v>0</v>
      </c>
      <c r="O512" s="7">
        <v>0</v>
      </c>
      <c r="P512" s="181">
        <v>0</v>
      </c>
      <c r="Q512" s="9"/>
      <c r="R512" s="252"/>
      <c r="S512" s="267"/>
      <c r="T512" s="7">
        <v>12</v>
      </c>
      <c r="U512" s="6" t="s">
        <v>1032</v>
      </c>
      <c r="V512" s="5" t="s">
        <v>1095</v>
      </c>
      <c r="W512" s="5" t="s">
        <v>1100</v>
      </c>
      <c r="X512" s="5" t="s">
        <v>1104</v>
      </c>
      <c r="Y512" s="5">
        <v>1592</v>
      </c>
      <c r="Z512" s="5">
        <v>3051</v>
      </c>
      <c r="AA512" s="9">
        <v>655</v>
      </c>
      <c r="AB512" s="9">
        <v>526</v>
      </c>
      <c r="AC512" s="9">
        <v>80.305343511450403</v>
      </c>
      <c r="AD512" s="276">
        <v>181</v>
      </c>
      <c r="AE512" s="156">
        <f t="shared" si="62"/>
        <v>-474</v>
      </c>
      <c r="AF512" s="221">
        <f t="shared" si="63"/>
        <v>-0.7236641221374045</v>
      </c>
      <c r="AG512" s="6" t="s">
        <v>1517</v>
      </c>
    </row>
    <row r="513" spans="1:35" s="1" customFormat="1" ht="75" hidden="1" x14ac:dyDescent="0.25">
      <c r="A513" s="1" t="s">
        <v>1660</v>
      </c>
      <c r="B513" s="5" t="s">
        <v>31</v>
      </c>
      <c r="C513" s="6" t="s">
        <v>74</v>
      </c>
      <c r="D513" s="149"/>
      <c r="E513" s="7" t="s">
        <v>478</v>
      </c>
      <c r="F513" s="6" t="s">
        <v>191</v>
      </c>
      <c r="G513" s="9">
        <v>740</v>
      </c>
      <c r="H513" s="9">
        <v>740</v>
      </c>
      <c r="I513" s="9">
        <v>241.896647</v>
      </c>
      <c r="J513" s="9">
        <v>26.341063999999999</v>
      </c>
      <c r="K513" s="7" t="s">
        <v>526</v>
      </c>
      <c r="L513" s="7" t="s">
        <v>526</v>
      </c>
      <c r="M513" s="7" t="s">
        <v>526</v>
      </c>
      <c r="N513" s="7" t="s">
        <v>526</v>
      </c>
      <c r="O513" s="7" t="s">
        <v>527</v>
      </c>
      <c r="P513" s="181" t="s">
        <v>527</v>
      </c>
      <c r="Q513" s="9">
        <v>503</v>
      </c>
      <c r="R513" s="252">
        <f>Q513-H513</f>
        <v>-237</v>
      </c>
      <c r="S513" s="267">
        <f>Q513/H513-1</f>
        <v>-0.32027027027027022</v>
      </c>
      <c r="T513" s="7">
        <v>15</v>
      </c>
      <c r="U513" s="6" t="s">
        <v>655</v>
      </c>
      <c r="V513" s="5" t="s">
        <v>1098</v>
      </c>
      <c r="W513" s="5" t="s">
        <v>1102</v>
      </c>
      <c r="X513" s="5" t="s">
        <v>1104</v>
      </c>
      <c r="Y513" s="5">
        <v>26</v>
      </c>
      <c r="Z513" s="5">
        <v>43</v>
      </c>
      <c r="AA513" s="9">
        <v>43</v>
      </c>
      <c r="AB513" s="9">
        <v>26</v>
      </c>
      <c r="AC513" s="9">
        <v>60.465116279069797</v>
      </c>
      <c r="AD513" s="156">
        <v>43</v>
      </c>
      <c r="AE513" s="156">
        <f t="shared" si="62"/>
        <v>0</v>
      </c>
      <c r="AF513" s="221">
        <f t="shared" si="63"/>
        <v>0</v>
      </c>
      <c r="AG513" s="6" t="s">
        <v>1199</v>
      </c>
    </row>
    <row r="514" spans="1:35" s="1" customFormat="1" ht="45" hidden="1" x14ac:dyDescent="0.25">
      <c r="A514" s="46" t="s">
        <v>1660</v>
      </c>
      <c r="B514" s="27" t="s">
        <v>47</v>
      </c>
      <c r="C514" s="28" t="s">
        <v>91</v>
      </c>
      <c r="D514" s="149"/>
      <c r="E514" s="30" t="s">
        <v>474</v>
      </c>
      <c r="F514" s="28" t="s">
        <v>353</v>
      </c>
      <c r="G514" s="39">
        <v>0</v>
      </c>
      <c r="H514" s="39">
        <v>0</v>
      </c>
      <c r="I514" s="39">
        <v>0</v>
      </c>
      <c r="J514" s="39">
        <v>0</v>
      </c>
      <c r="K514" s="30">
        <v>0</v>
      </c>
      <c r="L514" s="30">
        <v>0</v>
      </c>
      <c r="M514" s="30">
        <v>0</v>
      </c>
      <c r="N514" s="30">
        <v>0</v>
      </c>
      <c r="O514" s="30">
        <v>0</v>
      </c>
      <c r="P514" s="182">
        <v>0</v>
      </c>
      <c r="Q514" s="9"/>
      <c r="R514" s="252"/>
      <c r="S514" s="267"/>
      <c r="T514" s="30">
        <v>15</v>
      </c>
      <c r="U514" s="28" t="s">
        <v>923</v>
      </c>
      <c r="V514" s="27" t="s">
        <v>1095</v>
      </c>
      <c r="W514" s="27" t="s">
        <v>1100</v>
      </c>
      <c r="X514" s="27" t="s">
        <v>1105</v>
      </c>
      <c r="Y514" s="5">
        <v>100</v>
      </c>
      <c r="Z514" s="5">
        <v>100</v>
      </c>
      <c r="AA514" s="39">
        <v>0.1</v>
      </c>
      <c r="AB514" s="39"/>
      <c r="AC514" s="39"/>
      <c r="AD514" s="156">
        <v>7.9</v>
      </c>
      <c r="AE514" s="156">
        <f t="shared" si="62"/>
        <v>7.8000000000000007</v>
      </c>
      <c r="AF514" s="221">
        <f t="shared" si="63"/>
        <v>78</v>
      </c>
      <c r="AG514" s="28" t="s">
        <v>1414</v>
      </c>
      <c r="AH514" s="46"/>
      <c r="AI514" s="46" t="s">
        <v>1613</v>
      </c>
    </row>
    <row r="515" spans="1:35" s="1" customFormat="1" ht="45" hidden="1" x14ac:dyDescent="0.25">
      <c r="A515" s="1" t="s">
        <v>1660</v>
      </c>
      <c r="B515" s="5" t="s">
        <v>48</v>
      </c>
      <c r="C515" s="6" t="s">
        <v>92</v>
      </c>
      <c r="D515" s="149"/>
      <c r="E515" s="7" t="s">
        <v>469</v>
      </c>
      <c r="F515" s="6" t="s">
        <v>356</v>
      </c>
      <c r="G515" s="9">
        <v>5042.7250000000004</v>
      </c>
      <c r="H515" s="9">
        <v>5042.7250000000004</v>
      </c>
      <c r="I515" s="9">
        <v>1380.8035729999999</v>
      </c>
      <c r="J515" s="9">
        <v>360.07888000000003</v>
      </c>
      <c r="K515" s="140" t="s">
        <v>526</v>
      </c>
      <c r="L515" s="7" t="s">
        <v>526</v>
      </c>
      <c r="M515" s="7" t="s">
        <v>526</v>
      </c>
      <c r="N515" s="7" t="s">
        <v>526</v>
      </c>
      <c r="O515" s="7" t="s">
        <v>526</v>
      </c>
      <c r="P515" s="181" t="s">
        <v>526</v>
      </c>
      <c r="Q515" s="156">
        <v>5057</v>
      </c>
      <c r="R515" s="252">
        <f>Q515-H515</f>
        <v>14.274999999999636</v>
      </c>
      <c r="S515" s="267">
        <f>Q515/H515-1</f>
        <v>2.8308107223771195E-3</v>
      </c>
      <c r="T515" s="7">
        <v>15</v>
      </c>
      <c r="U515" s="6" t="s">
        <v>928</v>
      </c>
      <c r="V515" s="5" t="s">
        <v>1096</v>
      </c>
      <c r="W515" s="5" t="s">
        <v>1101</v>
      </c>
      <c r="X515" s="5" t="s">
        <v>1104</v>
      </c>
      <c r="Y515" s="5">
        <v>12</v>
      </c>
      <c r="Z515" s="5">
        <v>12</v>
      </c>
      <c r="AA515" s="9">
        <v>12</v>
      </c>
      <c r="AB515" s="9"/>
      <c r="AC515" s="9"/>
      <c r="AD515" s="275">
        <v>12</v>
      </c>
      <c r="AE515" s="156">
        <f t="shared" si="62"/>
        <v>0</v>
      </c>
      <c r="AF515" s="221">
        <f t="shared" si="63"/>
        <v>0</v>
      </c>
      <c r="AG515" s="6" t="s">
        <v>1424</v>
      </c>
    </row>
    <row r="516" spans="1:35" s="1" customFormat="1" ht="60" hidden="1" x14ac:dyDescent="0.25">
      <c r="A516" s="1" t="s">
        <v>1629</v>
      </c>
      <c r="B516" s="5" t="s">
        <v>52</v>
      </c>
      <c r="C516" s="6" t="s">
        <v>96</v>
      </c>
      <c r="D516" s="149"/>
      <c r="E516" s="7" t="s">
        <v>473</v>
      </c>
      <c r="F516" s="6" t="s">
        <v>388</v>
      </c>
      <c r="G516" s="9">
        <v>4596.8</v>
      </c>
      <c r="H516" s="9">
        <v>4596.8</v>
      </c>
      <c r="I516" s="9">
        <v>1958.0341570000001</v>
      </c>
      <c r="J516" s="9">
        <v>1229.8913709999999</v>
      </c>
      <c r="K516" s="7" t="s">
        <v>526</v>
      </c>
      <c r="L516" s="7" t="s">
        <v>526</v>
      </c>
      <c r="M516" s="7" t="s">
        <v>526</v>
      </c>
      <c r="N516" s="7" t="s">
        <v>526</v>
      </c>
      <c r="O516" s="7" t="s">
        <v>526</v>
      </c>
      <c r="P516" s="7" t="s">
        <v>526</v>
      </c>
      <c r="Q516" s="9">
        <v>3020</v>
      </c>
      <c r="R516" s="186">
        <f>Q516-H516</f>
        <v>-1576.8000000000002</v>
      </c>
      <c r="S516" s="184">
        <f>H516/Q516</f>
        <v>1.5221192052980133</v>
      </c>
      <c r="T516" s="7">
        <v>5</v>
      </c>
      <c r="U516" s="6" t="s">
        <v>984</v>
      </c>
      <c r="V516" s="5" t="s">
        <v>1095</v>
      </c>
      <c r="W516" s="5" t="s">
        <v>1100</v>
      </c>
      <c r="X516" s="5" t="s">
        <v>1104</v>
      </c>
      <c r="Y516" s="5">
        <v>0</v>
      </c>
      <c r="Z516" s="5">
        <v>370</v>
      </c>
      <c r="AA516" s="9">
        <v>100</v>
      </c>
      <c r="AB516" s="9">
        <v>63</v>
      </c>
      <c r="AC516" s="9">
        <v>63</v>
      </c>
      <c r="AD516" s="156">
        <v>30</v>
      </c>
      <c r="AE516" s="156">
        <f t="shared" si="62"/>
        <v>-70</v>
      </c>
      <c r="AF516" s="156"/>
      <c r="AG516" s="6" t="s">
        <v>1476</v>
      </c>
    </row>
    <row r="517" spans="1:35" s="1" customFormat="1" ht="45" hidden="1" x14ac:dyDescent="0.25">
      <c r="A517" s="1" t="s">
        <v>1629</v>
      </c>
      <c r="B517" s="5" t="s">
        <v>52</v>
      </c>
      <c r="C517" s="6" t="s">
        <v>96</v>
      </c>
      <c r="D517" s="149"/>
      <c r="E517" s="7" t="s">
        <v>472</v>
      </c>
      <c r="F517" s="6" t="s">
        <v>390</v>
      </c>
      <c r="G517" s="9">
        <v>0</v>
      </c>
      <c r="H517" s="9">
        <v>0</v>
      </c>
      <c r="I517" s="9">
        <v>0</v>
      </c>
      <c r="J517" s="9">
        <v>0</v>
      </c>
      <c r="K517" s="7">
        <v>0</v>
      </c>
      <c r="L517" s="7">
        <v>0</v>
      </c>
      <c r="M517" s="7">
        <v>0</v>
      </c>
      <c r="N517" s="7">
        <v>0</v>
      </c>
      <c r="O517" s="7">
        <v>0</v>
      </c>
      <c r="P517" s="7">
        <v>0</v>
      </c>
      <c r="Q517" s="9">
        <v>4225</v>
      </c>
      <c r="R517" s="186">
        <f>Q517-H517</f>
        <v>4225</v>
      </c>
      <c r="S517" s="184">
        <f>H517/Q517</f>
        <v>0</v>
      </c>
      <c r="T517" s="7">
        <v>2</v>
      </c>
      <c r="U517" s="6" t="s">
        <v>981</v>
      </c>
      <c r="V517" s="5" t="s">
        <v>1095</v>
      </c>
      <c r="W517" s="5" t="s">
        <v>1100</v>
      </c>
      <c r="X517" s="5" t="s">
        <v>1104</v>
      </c>
      <c r="Y517" s="5">
        <v>313773</v>
      </c>
      <c r="Z517" s="5">
        <v>221444</v>
      </c>
      <c r="AA517" s="9">
        <v>71444</v>
      </c>
      <c r="AB517" s="9">
        <v>47037</v>
      </c>
      <c r="AC517" s="9">
        <v>65.837579082918097</v>
      </c>
      <c r="AD517" s="156">
        <v>20000</v>
      </c>
      <c r="AE517" s="156">
        <f t="shared" si="62"/>
        <v>-51444</v>
      </c>
      <c r="AF517" s="156"/>
      <c r="AG517" s="6" t="s">
        <v>1481</v>
      </c>
    </row>
    <row r="518" spans="1:35" s="1" customFormat="1" ht="45" hidden="1" x14ac:dyDescent="0.25">
      <c r="A518" s="1" t="s">
        <v>1629</v>
      </c>
      <c r="B518" s="5" t="s">
        <v>52</v>
      </c>
      <c r="C518" s="6" t="s">
        <v>96</v>
      </c>
      <c r="D518" s="149"/>
      <c r="E518" s="7" t="s">
        <v>472</v>
      </c>
      <c r="F518" s="6" t="s">
        <v>390</v>
      </c>
      <c r="G518" s="9">
        <v>1856.8309999999999</v>
      </c>
      <c r="H518" s="9">
        <v>1856.8309999999999</v>
      </c>
      <c r="I518" s="9">
        <v>716.89618399999995</v>
      </c>
      <c r="J518" s="9">
        <v>453.983633</v>
      </c>
      <c r="K518" s="7" t="s">
        <v>526</v>
      </c>
      <c r="L518" s="7" t="s">
        <v>527</v>
      </c>
      <c r="M518" s="7" t="s">
        <v>526</v>
      </c>
      <c r="N518" s="7" t="s">
        <v>526</v>
      </c>
      <c r="O518" s="7" t="s">
        <v>526</v>
      </c>
      <c r="P518" s="7" t="s">
        <v>526</v>
      </c>
      <c r="Q518" s="9"/>
      <c r="R518" s="186">
        <f>Q518-H518</f>
        <v>-1856.8309999999999</v>
      </c>
      <c r="S518" s="184"/>
      <c r="T518" s="7">
        <v>4</v>
      </c>
      <c r="U518" s="6" t="s">
        <v>983</v>
      </c>
      <c r="V518" s="5" t="s">
        <v>1095</v>
      </c>
      <c r="W518" s="5" t="s">
        <v>1102</v>
      </c>
      <c r="X518" s="5" t="s">
        <v>1104</v>
      </c>
      <c r="Y518" s="5">
        <v>482</v>
      </c>
      <c r="Z518" s="5">
        <v>560</v>
      </c>
      <c r="AA518" s="9">
        <v>20</v>
      </c>
      <c r="AB518" s="9">
        <v>0</v>
      </c>
      <c r="AC518" s="9">
        <v>0</v>
      </c>
      <c r="AD518" s="156">
        <v>60</v>
      </c>
      <c r="AE518" s="156">
        <f t="shared" si="62"/>
        <v>40</v>
      </c>
      <c r="AF518" s="156"/>
      <c r="AG518" s="6" t="s">
        <v>1478</v>
      </c>
    </row>
    <row r="519" spans="1:35" s="1" customFormat="1" ht="105" hidden="1" x14ac:dyDescent="0.25">
      <c r="A519" s="1" t="s">
        <v>1629</v>
      </c>
      <c r="B519" s="5" t="s">
        <v>52</v>
      </c>
      <c r="C519" s="6" t="s">
        <v>96</v>
      </c>
      <c r="D519" s="149"/>
      <c r="E519" s="7" t="s">
        <v>472</v>
      </c>
      <c r="F519" s="6" t="s">
        <v>390</v>
      </c>
      <c r="G519" s="9">
        <v>0</v>
      </c>
      <c r="H519" s="9">
        <v>0</v>
      </c>
      <c r="I519" s="9">
        <v>0</v>
      </c>
      <c r="J519" s="9">
        <v>0</v>
      </c>
      <c r="K519" s="7">
        <v>0</v>
      </c>
      <c r="L519" s="7">
        <v>0</v>
      </c>
      <c r="M519" s="7">
        <v>0</v>
      </c>
      <c r="N519" s="7">
        <v>0</v>
      </c>
      <c r="O519" s="7">
        <v>0</v>
      </c>
      <c r="P519" s="7">
        <v>0</v>
      </c>
      <c r="Q519" s="9"/>
      <c r="R519" s="186"/>
      <c r="S519" s="184"/>
      <c r="T519" s="7">
        <v>9</v>
      </c>
      <c r="U519" s="6" t="s">
        <v>988</v>
      </c>
      <c r="V519" s="5" t="s">
        <v>1095</v>
      </c>
      <c r="W519" s="5" t="s">
        <v>1100</v>
      </c>
      <c r="X519" s="5" t="s">
        <v>1104</v>
      </c>
      <c r="Y519" s="5">
        <v>40</v>
      </c>
      <c r="Z519" s="5">
        <v>2</v>
      </c>
      <c r="AA519" s="9">
        <v>2</v>
      </c>
      <c r="AB519" s="9">
        <v>2</v>
      </c>
      <c r="AC519" s="9">
        <v>100</v>
      </c>
      <c r="AD519" s="156"/>
      <c r="AE519" s="156">
        <f t="shared" si="62"/>
        <v>-2</v>
      </c>
      <c r="AF519" s="156"/>
      <c r="AG519" s="6" t="s">
        <v>1477</v>
      </c>
    </row>
    <row r="520" spans="1:35" s="1" customFormat="1" ht="90" hidden="1" x14ac:dyDescent="0.25">
      <c r="A520" s="1" t="s">
        <v>1629</v>
      </c>
      <c r="B520" s="5" t="s">
        <v>52</v>
      </c>
      <c r="C520" s="6" t="s">
        <v>96</v>
      </c>
      <c r="D520" s="149"/>
      <c r="E520" s="7" t="s">
        <v>472</v>
      </c>
      <c r="F520" s="6" t="s">
        <v>390</v>
      </c>
      <c r="G520" s="9">
        <v>0</v>
      </c>
      <c r="H520" s="9">
        <v>0</v>
      </c>
      <c r="I520" s="9">
        <v>0</v>
      </c>
      <c r="J520" s="9">
        <v>0</v>
      </c>
      <c r="K520" s="7">
        <v>0</v>
      </c>
      <c r="L520" s="7">
        <v>0</v>
      </c>
      <c r="M520" s="7">
        <v>0</v>
      </c>
      <c r="N520" s="7">
        <v>0</v>
      </c>
      <c r="O520" s="7">
        <v>0</v>
      </c>
      <c r="P520" s="7">
        <v>0</v>
      </c>
      <c r="Q520" s="9"/>
      <c r="R520" s="186"/>
      <c r="S520" s="184"/>
      <c r="T520" s="7">
        <v>10</v>
      </c>
      <c r="U520" s="6" t="s">
        <v>990</v>
      </c>
      <c r="V520" s="5" t="s">
        <v>1095</v>
      </c>
      <c r="W520" s="5" t="s">
        <v>1100</v>
      </c>
      <c r="X520" s="5" t="s">
        <v>1104</v>
      </c>
      <c r="Y520" s="5">
        <v>21278</v>
      </c>
      <c r="Z520" s="5">
        <v>37000</v>
      </c>
      <c r="AA520" s="9">
        <v>2000</v>
      </c>
      <c r="AB520" s="9">
        <v>472</v>
      </c>
      <c r="AC520" s="9">
        <v>23.6</v>
      </c>
      <c r="AD520" s="156">
        <v>28</v>
      </c>
      <c r="AE520" s="156">
        <f t="shared" si="62"/>
        <v>-1972</v>
      </c>
      <c r="AF520" s="156"/>
      <c r="AG520" s="6" t="s">
        <v>1479</v>
      </c>
    </row>
    <row r="521" spans="1:35" s="1" customFormat="1" ht="75" hidden="1" x14ac:dyDescent="0.25">
      <c r="A521" s="1" t="s">
        <v>1629</v>
      </c>
      <c r="B521" s="5" t="s">
        <v>52</v>
      </c>
      <c r="C521" s="6" t="s">
        <v>96</v>
      </c>
      <c r="D521" s="149"/>
      <c r="E521" s="7" t="s">
        <v>472</v>
      </c>
      <c r="F521" s="6" t="s">
        <v>390</v>
      </c>
      <c r="G521" s="9">
        <v>0</v>
      </c>
      <c r="H521" s="9">
        <v>0</v>
      </c>
      <c r="I521" s="9">
        <v>0</v>
      </c>
      <c r="J521" s="9">
        <v>0</v>
      </c>
      <c r="K521" s="7">
        <v>0</v>
      </c>
      <c r="L521" s="7">
        <v>0</v>
      </c>
      <c r="M521" s="7">
        <v>0</v>
      </c>
      <c r="N521" s="7">
        <v>0</v>
      </c>
      <c r="O521" s="7">
        <v>0</v>
      </c>
      <c r="P521" s="7">
        <v>0</v>
      </c>
      <c r="Q521" s="9"/>
      <c r="R521" s="186"/>
      <c r="S521" s="184"/>
      <c r="T521" s="7">
        <v>11</v>
      </c>
      <c r="U521" s="6" t="s">
        <v>979</v>
      </c>
      <c r="V521" s="5" t="s">
        <v>1095</v>
      </c>
      <c r="W521" s="5" t="s">
        <v>1100</v>
      </c>
      <c r="X521" s="5" t="s">
        <v>1104</v>
      </c>
      <c r="Y521" s="5">
        <v>37065</v>
      </c>
      <c r="Z521" s="5">
        <v>42000</v>
      </c>
      <c r="AA521" s="9">
        <v>2000</v>
      </c>
      <c r="AB521" s="9">
        <v>3164</v>
      </c>
      <c r="AC521" s="9">
        <v>158.19999999999999</v>
      </c>
      <c r="AD521" s="156">
        <v>5000</v>
      </c>
      <c r="AE521" s="156">
        <f t="shared" si="62"/>
        <v>3000</v>
      </c>
      <c r="AF521" s="156"/>
      <c r="AG521" s="6" t="s">
        <v>1480</v>
      </c>
    </row>
    <row r="522" spans="1:35" s="1" customFormat="1" ht="60" hidden="1" x14ac:dyDescent="0.25">
      <c r="A522" s="1" t="s">
        <v>1629</v>
      </c>
      <c r="B522" s="5" t="s">
        <v>52</v>
      </c>
      <c r="C522" s="6" t="s">
        <v>96</v>
      </c>
      <c r="D522" s="149"/>
      <c r="E522" s="7" t="s">
        <v>470</v>
      </c>
      <c r="F522" s="6" t="s">
        <v>391</v>
      </c>
      <c r="G522" s="9">
        <v>2322.9589999999998</v>
      </c>
      <c r="H522" s="9">
        <v>2322.9589999999998</v>
      </c>
      <c r="I522" s="9">
        <v>957.35466699999995</v>
      </c>
      <c r="J522" s="9">
        <v>665.04043100000001</v>
      </c>
      <c r="K522" s="7" t="s">
        <v>526</v>
      </c>
      <c r="L522" s="7" t="s">
        <v>526</v>
      </c>
      <c r="M522" s="7" t="s">
        <v>527</v>
      </c>
      <c r="N522" s="7" t="s">
        <v>526</v>
      </c>
      <c r="O522" s="7" t="s">
        <v>527</v>
      </c>
      <c r="P522" s="7" t="s">
        <v>526</v>
      </c>
      <c r="Q522" s="9"/>
      <c r="R522" s="186">
        <f>Q522-H522</f>
        <v>-2322.9589999999998</v>
      </c>
      <c r="S522" s="184"/>
      <c r="T522" s="7">
        <v>14</v>
      </c>
      <c r="U522" s="6" t="s">
        <v>992</v>
      </c>
      <c r="V522" s="5" t="s">
        <v>1095</v>
      </c>
      <c r="W522" s="5" t="s">
        <v>1100</v>
      </c>
      <c r="X522" s="5" t="s">
        <v>1104</v>
      </c>
      <c r="Y522" s="5">
        <v>183305</v>
      </c>
      <c r="Z522" s="5">
        <v>1060000</v>
      </c>
      <c r="AA522" s="9">
        <v>100000</v>
      </c>
      <c r="AB522" s="9">
        <v>30422</v>
      </c>
      <c r="AC522" s="9">
        <v>30.422000000000001</v>
      </c>
      <c r="AD522" s="156">
        <v>1</v>
      </c>
      <c r="AE522" s="156">
        <f t="shared" si="62"/>
        <v>-99999</v>
      </c>
      <c r="AF522" s="156"/>
      <c r="AG522" s="6" t="s">
        <v>1477</v>
      </c>
    </row>
    <row r="523" spans="1:35" s="1" customFormat="1" ht="60" hidden="1" x14ac:dyDescent="0.25">
      <c r="A523" s="1" t="s">
        <v>1629</v>
      </c>
      <c r="B523" s="5" t="s">
        <v>52</v>
      </c>
      <c r="C523" s="6" t="s">
        <v>96</v>
      </c>
      <c r="D523" s="149"/>
      <c r="E523" s="7" t="s">
        <v>470</v>
      </c>
      <c r="F523" s="6" t="s">
        <v>391</v>
      </c>
      <c r="G523" s="9">
        <v>0</v>
      </c>
      <c r="H523" s="9">
        <v>0</v>
      </c>
      <c r="I523" s="9">
        <v>0</v>
      </c>
      <c r="J523" s="9">
        <v>0</v>
      </c>
      <c r="K523" s="7">
        <v>0</v>
      </c>
      <c r="L523" s="7">
        <v>0</v>
      </c>
      <c r="M523" s="7">
        <v>0</v>
      </c>
      <c r="N523" s="7">
        <v>0</v>
      </c>
      <c r="O523" s="7">
        <v>0</v>
      </c>
      <c r="P523" s="7">
        <v>0</v>
      </c>
      <c r="Q523" s="9"/>
      <c r="R523" s="186"/>
      <c r="S523" s="184"/>
      <c r="T523" s="7">
        <v>18</v>
      </c>
      <c r="U523" s="6" t="s">
        <v>974</v>
      </c>
      <c r="V523" s="5" t="s">
        <v>1095</v>
      </c>
      <c r="W523" s="5" t="s">
        <v>1100</v>
      </c>
      <c r="X523" s="5" t="s">
        <v>1104</v>
      </c>
      <c r="Y523" s="5">
        <v>0</v>
      </c>
      <c r="Z523" s="5">
        <v>225000</v>
      </c>
      <c r="AA523" s="9">
        <v>225000</v>
      </c>
      <c r="AB523" s="9">
        <v>225000</v>
      </c>
      <c r="AC523" s="9">
        <v>100</v>
      </c>
      <c r="AD523" s="156">
        <v>155000</v>
      </c>
      <c r="AE523" s="156">
        <f t="shared" si="62"/>
        <v>-70000</v>
      </c>
      <c r="AF523" s="156"/>
      <c r="AG523" s="6" t="s">
        <v>1477</v>
      </c>
    </row>
    <row r="524" spans="1:35" s="1" customFormat="1" ht="105" hidden="1" x14ac:dyDescent="0.25">
      <c r="A524" s="1" t="s">
        <v>1629</v>
      </c>
      <c r="B524" s="5" t="s">
        <v>52</v>
      </c>
      <c r="C524" s="6" t="s">
        <v>96</v>
      </c>
      <c r="D524" s="149"/>
      <c r="E524" s="7" t="s">
        <v>471</v>
      </c>
      <c r="F524" s="6" t="s">
        <v>392</v>
      </c>
      <c r="G524" s="9">
        <v>205.06800000000001</v>
      </c>
      <c r="H524" s="9">
        <v>205.06800000000001</v>
      </c>
      <c r="I524" s="9">
        <v>78.080955000000003</v>
      </c>
      <c r="J524" s="9">
        <v>42.629733000000002</v>
      </c>
      <c r="K524" s="7" t="s">
        <v>526</v>
      </c>
      <c r="L524" s="7" t="s">
        <v>526</v>
      </c>
      <c r="M524" s="7" t="s">
        <v>526</v>
      </c>
      <c r="N524" s="7" t="s">
        <v>526</v>
      </c>
      <c r="O524" s="7" t="s">
        <v>526</v>
      </c>
      <c r="P524" s="7" t="s">
        <v>526</v>
      </c>
      <c r="Q524" s="9">
        <v>1101</v>
      </c>
      <c r="R524" s="186">
        <f>Q524-H524</f>
        <v>895.93200000000002</v>
      </c>
      <c r="S524" s="184">
        <f>H524/Q524</f>
        <v>0.18625613079019074</v>
      </c>
      <c r="T524" s="7">
        <v>12</v>
      </c>
      <c r="U524" s="6" t="s">
        <v>980</v>
      </c>
      <c r="V524" s="5" t="s">
        <v>1095</v>
      </c>
      <c r="W524" s="5" t="s">
        <v>1100</v>
      </c>
      <c r="X524" s="5" t="s">
        <v>1104</v>
      </c>
      <c r="Y524" s="5">
        <v>18074</v>
      </c>
      <c r="Z524" s="5">
        <v>32000</v>
      </c>
      <c r="AA524" s="9">
        <v>1500</v>
      </c>
      <c r="AB524" s="9">
        <v>2056</v>
      </c>
      <c r="AC524" s="9">
        <v>137.066666666667</v>
      </c>
      <c r="AD524" s="156">
        <v>6500</v>
      </c>
      <c r="AE524" s="156">
        <f t="shared" si="62"/>
        <v>5000</v>
      </c>
      <c r="AF524" s="156"/>
      <c r="AG524" s="6" t="s">
        <v>1482</v>
      </c>
    </row>
    <row r="525" spans="1:35" s="1" customFormat="1" ht="105" hidden="1" x14ac:dyDescent="0.25">
      <c r="A525" s="1" t="s">
        <v>1629</v>
      </c>
      <c r="B525" s="5" t="s">
        <v>52</v>
      </c>
      <c r="C525" s="6" t="s">
        <v>96</v>
      </c>
      <c r="D525" s="149"/>
      <c r="E525" s="7" t="s">
        <v>471</v>
      </c>
      <c r="F525" s="6" t="s">
        <v>392</v>
      </c>
      <c r="G525" s="9">
        <v>0</v>
      </c>
      <c r="H525" s="9">
        <v>0</v>
      </c>
      <c r="I525" s="9">
        <v>0</v>
      </c>
      <c r="J525" s="9">
        <v>0</v>
      </c>
      <c r="K525" s="7">
        <v>0</v>
      </c>
      <c r="L525" s="7">
        <v>0</v>
      </c>
      <c r="M525" s="7">
        <v>0</v>
      </c>
      <c r="N525" s="7">
        <v>0</v>
      </c>
      <c r="O525" s="7">
        <v>0</v>
      </c>
      <c r="P525" s="7">
        <v>0</v>
      </c>
      <c r="Q525" s="9"/>
      <c r="R525" s="186"/>
      <c r="S525" s="184"/>
      <c r="T525" s="7">
        <v>21</v>
      </c>
      <c r="U525" s="6" t="s">
        <v>993</v>
      </c>
      <c r="V525" s="5" t="s">
        <v>1095</v>
      </c>
      <c r="W525" s="5" t="s">
        <v>1100</v>
      </c>
      <c r="X525" s="5" t="s">
        <v>1104</v>
      </c>
      <c r="Y525" s="5">
        <v>400</v>
      </c>
      <c r="Z525" s="5">
        <v>750</v>
      </c>
      <c r="AA525" s="9">
        <v>35</v>
      </c>
      <c r="AB525" s="9">
        <v>28</v>
      </c>
      <c r="AC525" s="9">
        <v>80</v>
      </c>
      <c r="AD525" s="156">
        <v>2</v>
      </c>
      <c r="AE525" s="156">
        <f t="shared" si="62"/>
        <v>-33</v>
      </c>
      <c r="AF525" s="156"/>
      <c r="AG525" s="6" t="s">
        <v>1483</v>
      </c>
    </row>
    <row r="526" spans="1:35" s="1" customFormat="1" ht="60" hidden="1" x14ac:dyDescent="0.25">
      <c r="A526" s="1" t="s">
        <v>1629</v>
      </c>
      <c r="B526" s="5" t="s">
        <v>52</v>
      </c>
      <c r="C526" s="6" t="s">
        <v>96</v>
      </c>
      <c r="D526" s="149"/>
      <c r="E526" s="7" t="s">
        <v>474</v>
      </c>
      <c r="F526" s="6" t="s">
        <v>393</v>
      </c>
      <c r="G526" s="9">
        <v>423.15966700000001</v>
      </c>
      <c r="H526" s="9">
        <v>423.15966700000001</v>
      </c>
      <c r="I526" s="9">
        <v>391.51393300000001</v>
      </c>
      <c r="J526" s="9">
        <v>300.75448299999999</v>
      </c>
      <c r="K526" s="7" t="s">
        <v>527</v>
      </c>
      <c r="L526" s="7" t="s">
        <v>527</v>
      </c>
      <c r="M526" s="7" t="s">
        <v>526</v>
      </c>
      <c r="N526" s="7" t="s">
        <v>526</v>
      </c>
      <c r="O526" s="7" t="s">
        <v>526</v>
      </c>
      <c r="P526" s="7" t="s">
        <v>526</v>
      </c>
      <c r="Q526" s="9">
        <v>804</v>
      </c>
      <c r="R526" s="186">
        <f>Q526-H526</f>
        <v>380.84033299999999</v>
      </c>
      <c r="S526" s="184">
        <f>H526/Q526</f>
        <v>0.52631799378109456</v>
      </c>
      <c r="T526" s="7">
        <v>6</v>
      </c>
      <c r="U526" s="6" t="s">
        <v>985</v>
      </c>
      <c r="V526" s="5" t="s">
        <v>1095</v>
      </c>
      <c r="W526" s="5" t="s">
        <v>1100</v>
      </c>
      <c r="X526" s="5" t="s">
        <v>1104</v>
      </c>
      <c r="Y526" s="5">
        <v>0</v>
      </c>
      <c r="Z526" s="5">
        <v>6000</v>
      </c>
      <c r="AA526" s="9">
        <v>3000</v>
      </c>
      <c r="AB526" s="9">
        <v>1646</v>
      </c>
      <c r="AC526" s="9">
        <v>54.866666666666703</v>
      </c>
      <c r="AD526" s="156">
        <v>500</v>
      </c>
      <c r="AE526" s="156">
        <f t="shared" si="62"/>
        <v>-2500</v>
      </c>
      <c r="AF526" s="156"/>
      <c r="AG526" s="6" t="s">
        <v>1477</v>
      </c>
    </row>
    <row r="527" spans="1:35" s="1" customFormat="1" ht="60" hidden="1" x14ac:dyDescent="0.25">
      <c r="A527" s="1" t="s">
        <v>1629</v>
      </c>
      <c r="B527" s="5" t="s">
        <v>52</v>
      </c>
      <c r="C527" s="6" t="s">
        <v>96</v>
      </c>
      <c r="D527" s="149"/>
      <c r="E527" s="7" t="s">
        <v>475</v>
      </c>
      <c r="F527" s="6" t="s">
        <v>389</v>
      </c>
      <c r="G527" s="9">
        <v>3061.3723329999998</v>
      </c>
      <c r="H527" s="9">
        <v>3061.3723329999998</v>
      </c>
      <c r="I527" s="9">
        <v>1136.7972400000001</v>
      </c>
      <c r="J527" s="9">
        <v>827.106493</v>
      </c>
      <c r="K527" s="7" t="s">
        <v>527</v>
      </c>
      <c r="L527" s="7" t="s">
        <v>527</v>
      </c>
      <c r="M527" s="7" t="s">
        <v>526</v>
      </c>
      <c r="N527" s="7" t="s">
        <v>526</v>
      </c>
      <c r="O527" s="7" t="s">
        <v>526</v>
      </c>
      <c r="P527" s="7" t="s">
        <v>526</v>
      </c>
      <c r="Q527" s="9">
        <v>2282</v>
      </c>
      <c r="R527" s="186">
        <f>Q527-H527</f>
        <v>-779.3723329999998</v>
      </c>
      <c r="S527" s="184">
        <f>H527/Q527</f>
        <v>1.3415303825591585</v>
      </c>
      <c r="T527" s="7">
        <v>3</v>
      </c>
      <c r="U527" s="6" t="s">
        <v>982</v>
      </c>
      <c r="V527" s="5" t="s">
        <v>1095</v>
      </c>
      <c r="W527" s="5" t="s">
        <v>1100</v>
      </c>
      <c r="X527" s="5" t="s">
        <v>1104</v>
      </c>
      <c r="Y527" s="5">
        <v>1291027</v>
      </c>
      <c r="Z527" s="5">
        <v>597051</v>
      </c>
      <c r="AA527" s="9">
        <v>57051</v>
      </c>
      <c r="AB527" s="9">
        <v>140575</v>
      </c>
      <c r="AC527" s="9">
        <v>246.40234176438599</v>
      </c>
      <c r="AD527" s="156">
        <v>80000</v>
      </c>
      <c r="AE527" s="156">
        <f t="shared" si="62"/>
        <v>22949</v>
      </c>
      <c r="AF527" s="156"/>
      <c r="AG527" s="6" t="s">
        <v>1477</v>
      </c>
    </row>
    <row r="528" spans="1:35" s="1" customFormat="1" ht="60" hidden="1" x14ac:dyDescent="0.25">
      <c r="A528" s="1" t="s">
        <v>1629</v>
      </c>
      <c r="B528" s="5" t="s">
        <v>52</v>
      </c>
      <c r="C528" s="6" t="s">
        <v>96</v>
      </c>
      <c r="D528" s="149"/>
      <c r="E528" s="7" t="s">
        <v>475</v>
      </c>
      <c r="F528" s="6" t="s">
        <v>389</v>
      </c>
      <c r="G528" s="9">
        <v>0</v>
      </c>
      <c r="H528" s="9">
        <v>0</v>
      </c>
      <c r="I528" s="9">
        <v>0</v>
      </c>
      <c r="J528" s="9">
        <v>0</v>
      </c>
      <c r="K528" s="7">
        <v>0</v>
      </c>
      <c r="L528" s="7">
        <v>0</v>
      </c>
      <c r="M528" s="7">
        <v>0</v>
      </c>
      <c r="N528" s="7">
        <v>0</v>
      </c>
      <c r="O528" s="7">
        <v>0</v>
      </c>
      <c r="P528" s="7">
        <v>0</v>
      </c>
      <c r="Q528" s="9"/>
      <c r="R528" s="186"/>
      <c r="S528" s="184"/>
      <c r="T528" s="7">
        <v>23</v>
      </c>
      <c r="U528" s="6" t="s">
        <v>995</v>
      </c>
      <c r="V528" s="5" t="s">
        <v>1095</v>
      </c>
      <c r="W528" s="5" t="s">
        <v>1100</v>
      </c>
      <c r="X528" s="5" t="s">
        <v>1104</v>
      </c>
      <c r="Y528" s="5">
        <v>0</v>
      </c>
      <c r="Z528" s="5">
        <v>200000</v>
      </c>
      <c r="AA528" s="9">
        <v>20880</v>
      </c>
      <c r="AB528" s="9">
        <v>20880</v>
      </c>
      <c r="AC528" s="9">
        <v>100</v>
      </c>
      <c r="AD528" s="156"/>
      <c r="AE528" s="156">
        <f t="shared" si="62"/>
        <v>-20880</v>
      </c>
      <c r="AF528" s="156"/>
      <c r="AG528" s="6" t="s">
        <v>1477</v>
      </c>
    </row>
    <row r="529" spans="1:35" s="1" customFormat="1" ht="101.25" hidden="1" customHeight="1" x14ac:dyDescent="0.25">
      <c r="A529" s="1" t="s">
        <v>1629</v>
      </c>
      <c r="B529" s="5" t="s">
        <v>52</v>
      </c>
      <c r="C529" s="6" t="s">
        <v>96</v>
      </c>
      <c r="D529" s="149"/>
      <c r="E529" s="7" t="s">
        <v>476</v>
      </c>
      <c r="F529" s="6" t="s">
        <v>394</v>
      </c>
      <c r="G529" s="9">
        <v>1220.1414219999999</v>
      </c>
      <c r="H529" s="9">
        <v>1220.1414219999999</v>
      </c>
      <c r="I529" s="9">
        <v>936.161923</v>
      </c>
      <c r="J529" s="9">
        <v>698.66166399999997</v>
      </c>
      <c r="K529" s="7" t="s">
        <v>526</v>
      </c>
      <c r="L529" s="7" t="s">
        <v>526</v>
      </c>
      <c r="M529" s="7" t="s">
        <v>526</v>
      </c>
      <c r="N529" s="7" t="s">
        <v>526</v>
      </c>
      <c r="O529" s="7" t="s">
        <v>526</v>
      </c>
      <c r="P529" s="7" t="s">
        <v>526</v>
      </c>
      <c r="Q529" s="9">
        <v>1241</v>
      </c>
      <c r="R529" s="186">
        <f>Q529-H529</f>
        <v>20.85857800000008</v>
      </c>
      <c r="S529" s="184">
        <f>H529/Q529</f>
        <v>0.98319212087026586</v>
      </c>
      <c r="T529" s="7">
        <v>15</v>
      </c>
      <c r="U529" s="6" t="s">
        <v>971</v>
      </c>
      <c r="V529" s="5" t="s">
        <v>1095</v>
      </c>
      <c r="W529" s="5" t="s">
        <v>1100</v>
      </c>
      <c r="X529" s="5" t="s">
        <v>1104</v>
      </c>
      <c r="Y529" s="5">
        <v>68464</v>
      </c>
      <c r="Z529" s="5">
        <v>37000</v>
      </c>
      <c r="AA529" s="9">
        <v>1500</v>
      </c>
      <c r="AB529" s="9">
        <v>11572</v>
      </c>
      <c r="AC529" s="9">
        <v>771.46666666666704</v>
      </c>
      <c r="AD529" s="156">
        <v>300000</v>
      </c>
      <c r="AE529" s="156">
        <f t="shared" si="62"/>
        <v>298500</v>
      </c>
      <c r="AF529" s="156"/>
      <c r="AG529" s="6" t="s">
        <v>1484</v>
      </c>
    </row>
    <row r="530" spans="1:35" s="1" customFormat="1" ht="45" hidden="1" x14ac:dyDescent="0.25">
      <c r="A530" s="1" t="s">
        <v>1629</v>
      </c>
      <c r="B530" s="5" t="s">
        <v>52</v>
      </c>
      <c r="C530" s="6" t="s">
        <v>96</v>
      </c>
      <c r="D530" s="149"/>
      <c r="E530" s="7" t="s">
        <v>478</v>
      </c>
      <c r="F530" s="6" t="s">
        <v>395</v>
      </c>
      <c r="G530" s="9">
        <v>427.39923099999999</v>
      </c>
      <c r="H530" s="9">
        <v>427.39923099999999</v>
      </c>
      <c r="I530" s="9">
        <v>338.78636499999999</v>
      </c>
      <c r="J530" s="9">
        <v>188.69826599999999</v>
      </c>
      <c r="K530" s="7" t="s">
        <v>526</v>
      </c>
      <c r="L530" s="7" t="s">
        <v>526</v>
      </c>
      <c r="M530" s="7" t="s">
        <v>526</v>
      </c>
      <c r="N530" s="7" t="s">
        <v>526</v>
      </c>
      <c r="O530" s="7" t="s">
        <v>526</v>
      </c>
      <c r="P530" s="7" t="s">
        <v>526</v>
      </c>
      <c r="Q530" s="9">
        <v>10312</v>
      </c>
      <c r="R530" s="186">
        <f>Q530-H530</f>
        <v>9884.6007690000006</v>
      </c>
      <c r="S530" s="184">
        <f>H530/Q530</f>
        <v>4.144678345616757E-2</v>
      </c>
      <c r="T530" s="7">
        <v>19</v>
      </c>
      <c r="U530" s="6" t="s">
        <v>975</v>
      </c>
      <c r="V530" s="5" t="s">
        <v>1095</v>
      </c>
      <c r="W530" s="5" t="s">
        <v>1100</v>
      </c>
      <c r="X530" s="5" t="s">
        <v>1104</v>
      </c>
      <c r="Y530" s="5">
        <v>393145</v>
      </c>
      <c r="Z530" s="5">
        <v>5220000</v>
      </c>
      <c r="AA530" s="9">
        <v>400000</v>
      </c>
      <c r="AB530" s="9">
        <v>219599</v>
      </c>
      <c r="AC530" s="9">
        <v>54.899749999999997</v>
      </c>
      <c r="AD530" s="156"/>
      <c r="AE530" s="156">
        <f t="shared" si="62"/>
        <v>-400000</v>
      </c>
      <c r="AF530" s="156"/>
      <c r="AG530" s="6" t="s">
        <v>1485</v>
      </c>
    </row>
    <row r="531" spans="1:35" s="1" customFormat="1" ht="60" hidden="1" x14ac:dyDescent="0.25">
      <c r="A531" s="1" t="s">
        <v>1629</v>
      </c>
      <c r="B531" s="5" t="s">
        <v>52</v>
      </c>
      <c r="C531" s="6" t="s">
        <v>96</v>
      </c>
      <c r="D531" s="149"/>
      <c r="E531" s="7" t="s">
        <v>477</v>
      </c>
      <c r="F531" s="6" t="s">
        <v>387</v>
      </c>
      <c r="G531" s="9">
        <v>0</v>
      </c>
      <c r="H531" s="9">
        <v>0</v>
      </c>
      <c r="I531" s="9">
        <v>0</v>
      </c>
      <c r="J531" s="9">
        <v>0</v>
      </c>
      <c r="K531" s="7">
        <v>0</v>
      </c>
      <c r="L531" s="7">
        <v>0</v>
      </c>
      <c r="M531" s="7">
        <v>0</v>
      </c>
      <c r="N531" s="7">
        <v>0</v>
      </c>
      <c r="O531" s="7">
        <v>0</v>
      </c>
      <c r="P531" s="7">
        <v>0</v>
      </c>
      <c r="Q531" s="9"/>
      <c r="R531" s="186"/>
      <c r="S531" s="184"/>
      <c r="T531" s="7">
        <v>1</v>
      </c>
      <c r="U531" s="6" t="s">
        <v>978</v>
      </c>
      <c r="V531" s="5" t="s">
        <v>1096</v>
      </c>
      <c r="W531" s="5" t="s">
        <v>1101</v>
      </c>
      <c r="X531" s="5" t="s">
        <v>1105</v>
      </c>
      <c r="Y531" s="5">
        <v>100</v>
      </c>
      <c r="Z531" s="5">
        <v>100</v>
      </c>
      <c r="AA531" s="9">
        <v>100</v>
      </c>
      <c r="AB531" s="9"/>
      <c r="AC531" s="9"/>
      <c r="AD531" s="156">
        <v>100</v>
      </c>
      <c r="AE531" s="156">
        <f t="shared" si="62"/>
        <v>0</v>
      </c>
      <c r="AF531" s="156"/>
      <c r="AG531" s="6" t="s">
        <v>1473</v>
      </c>
    </row>
    <row r="532" spans="1:35" s="1" customFormat="1" ht="90" hidden="1" x14ac:dyDescent="0.25">
      <c r="A532" s="1" t="s">
        <v>1629</v>
      </c>
      <c r="B532" s="5" t="s">
        <v>52</v>
      </c>
      <c r="C532" s="6" t="s">
        <v>96</v>
      </c>
      <c r="D532" s="149"/>
      <c r="E532" s="7" t="s">
        <v>477</v>
      </c>
      <c r="F532" s="6" t="s">
        <v>387</v>
      </c>
      <c r="G532" s="9">
        <v>0</v>
      </c>
      <c r="H532" s="9">
        <v>0</v>
      </c>
      <c r="I532" s="9">
        <v>0</v>
      </c>
      <c r="J532" s="9">
        <v>0</v>
      </c>
      <c r="K532" s="7">
        <v>0</v>
      </c>
      <c r="L532" s="7">
        <v>0</v>
      </c>
      <c r="M532" s="7">
        <v>0</v>
      </c>
      <c r="N532" s="7">
        <v>0</v>
      </c>
      <c r="O532" s="7">
        <v>0</v>
      </c>
      <c r="P532" s="7">
        <v>0</v>
      </c>
      <c r="Q532" s="9"/>
      <c r="R532" s="186"/>
      <c r="S532" s="184"/>
      <c r="T532" s="7">
        <v>13</v>
      </c>
      <c r="U532" s="6" t="s">
        <v>991</v>
      </c>
      <c r="V532" s="5" t="s">
        <v>1096</v>
      </c>
      <c r="W532" s="5" t="s">
        <v>1102</v>
      </c>
      <c r="X532" s="5" t="s">
        <v>1105</v>
      </c>
      <c r="Y532" s="5">
        <v>100</v>
      </c>
      <c r="Z532" s="5">
        <v>100</v>
      </c>
      <c r="AA532" s="9">
        <v>100</v>
      </c>
      <c r="AB532" s="9">
        <v>100</v>
      </c>
      <c r="AC532" s="9">
        <v>100</v>
      </c>
      <c r="AD532" s="156">
        <v>4000</v>
      </c>
      <c r="AE532" s="156">
        <f t="shared" si="62"/>
        <v>3900</v>
      </c>
      <c r="AF532" s="156"/>
      <c r="AG532" s="6" t="s">
        <v>1470</v>
      </c>
    </row>
    <row r="533" spans="1:35" s="1" customFormat="1" ht="75" hidden="1" x14ac:dyDescent="0.25">
      <c r="A533" s="1" t="s">
        <v>1629</v>
      </c>
      <c r="B533" s="5" t="s">
        <v>52</v>
      </c>
      <c r="C533" s="6" t="s">
        <v>96</v>
      </c>
      <c r="D533" s="149"/>
      <c r="E533" s="7" t="s">
        <v>477</v>
      </c>
      <c r="F533" s="6" t="s">
        <v>387</v>
      </c>
      <c r="G533" s="9">
        <v>0</v>
      </c>
      <c r="H533" s="9">
        <v>0</v>
      </c>
      <c r="I533" s="9">
        <v>0</v>
      </c>
      <c r="J533" s="9">
        <v>0</v>
      </c>
      <c r="K533" s="7">
        <v>0</v>
      </c>
      <c r="L533" s="7">
        <v>0</v>
      </c>
      <c r="M533" s="7">
        <v>0</v>
      </c>
      <c r="N533" s="7">
        <v>0</v>
      </c>
      <c r="O533" s="7">
        <v>0</v>
      </c>
      <c r="P533" s="7">
        <v>0</v>
      </c>
      <c r="Q533" s="9"/>
      <c r="R533" s="186"/>
      <c r="S533" s="184"/>
      <c r="T533" s="7">
        <v>16</v>
      </c>
      <c r="U533" s="6" t="s">
        <v>972</v>
      </c>
      <c r="V533" s="5" t="s">
        <v>1096</v>
      </c>
      <c r="W533" s="5" t="s">
        <v>1102</v>
      </c>
      <c r="X533" s="5" t="s">
        <v>1105</v>
      </c>
      <c r="Y533" s="5">
        <v>100</v>
      </c>
      <c r="Z533" s="5">
        <v>100</v>
      </c>
      <c r="AA533" s="9">
        <v>100</v>
      </c>
      <c r="AB533" s="9">
        <v>100</v>
      </c>
      <c r="AC533" s="9">
        <v>100</v>
      </c>
      <c r="AD533" s="156">
        <v>5750</v>
      </c>
      <c r="AE533" s="156">
        <f t="shared" si="62"/>
        <v>5650</v>
      </c>
      <c r="AF533" s="156"/>
      <c r="AG533" s="6" t="s">
        <v>1471</v>
      </c>
    </row>
    <row r="534" spans="1:35" s="1" customFormat="1" ht="90" hidden="1" x14ac:dyDescent="0.25">
      <c r="A534" s="1" t="s">
        <v>1629</v>
      </c>
      <c r="B534" s="5" t="s">
        <v>52</v>
      </c>
      <c r="C534" s="6" t="s">
        <v>96</v>
      </c>
      <c r="D534" s="149"/>
      <c r="E534" s="7" t="s">
        <v>477</v>
      </c>
      <c r="F534" s="6" t="s">
        <v>387</v>
      </c>
      <c r="G534" s="9">
        <v>16486.899346999999</v>
      </c>
      <c r="H534" s="9">
        <v>16486.899346999999</v>
      </c>
      <c r="I534" s="9">
        <v>9008.4972550000002</v>
      </c>
      <c r="J534" s="9">
        <v>4692.3445089999996</v>
      </c>
      <c r="K534" s="7" t="s">
        <v>527</v>
      </c>
      <c r="L534" s="7" t="s">
        <v>526</v>
      </c>
      <c r="M534" s="7" t="s">
        <v>526</v>
      </c>
      <c r="N534" s="7" t="s">
        <v>526</v>
      </c>
      <c r="O534" s="7" t="s">
        <v>526</v>
      </c>
      <c r="P534" s="7" t="s">
        <v>526</v>
      </c>
      <c r="Q534" s="9">
        <v>17716</v>
      </c>
      <c r="R534" s="186">
        <f>Q534-H534</f>
        <v>1229.1006530000013</v>
      </c>
      <c r="S534" s="184">
        <f>H534/Q534</f>
        <v>0.93062199971776915</v>
      </c>
      <c r="T534" s="7">
        <v>22</v>
      </c>
      <c r="U534" s="6" t="s">
        <v>994</v>
      </c>
      <c r="V534" s="5" t="s">
        <v>1095</v>
      </c>
      <c r="W534" s="5" t="s">
        <v>1100</v>
      </c>
      <c r="X534" s="5" t="s">
        <v>1105</v>
      </c>
      <c r="Y534" s="5">
        <v>0</v>
      </c>
      <c r="Z534" s="5">
        <v>100</v>
      </c>
      <c r="AA534" s="9">
        <v>8</v>
      </c>
      <c r="AB534" s="9">
        <v>8.6999999999999993</v>
      </c>
      <c r="AC534" s="9">
        <v>108.75</v>
      </c>
      <c r="AD534" s="156">
        <v>90</v>
      </c>
      <c r="AE534" s="156">
        <f t="shared" si="62"/>
        <v>82</v>
      </c>
      <c r="AF534" s="156"/>
      <c r="AG534" s="6" t="s">
        <v>1469</v>
      </c>
    </row>
    <row r="535" spans="1:35" s="1" customFormat="1" ht="75" hidden="1" x14ac:dyDescent="0.25">
      <c r="A535" s="1" t="s">
        <v>1629</v>
      </c>
      <c r="B535" s="5" t="s">
        <v>52</v>
      </c>
      <c r="C535" s="6" t="s">
        <v>96</v>
      </c>
      <c r="D535" s="149"/>
      <c r="E535" s="7" t="s">
        <v>477</v>
      </c>
      <c r="F535" s="6" t="s">
        <v>387</v>
      </c>
      <c r="G535" s="9">
        <v>0</v>
      </c>
      <c r="H535" s="9">
        <v>0</v>
      </c>
      <c r="I535" s="9">
        <v>0</v>
      </c>
      <c r="J535" s="9">
        <v>0</v>
      </c>
      <c r="K535" s="7">
        <v>0</v>
      </c>
      <c r="L535" s="7">
        <v>0</v>
      </c>
      <c r="M535" s="7">
        <v>0</v>
      </c>
      <c r="N535" s="7">
        <v>0</v>
      </c>
      <c r="O535" s="7">
        <v>0</v>
      </c>
      <c r="P535" s="7">
        <v>0</v>
      </c>
      <c r="Q535" s="9"/>
      <c r="R535" s="186"/>
      <c r="S535" s="184"/>
      <c r="T535" s="7">
        <v>25</v>
      </c>
      <c r="U535" s="6" t="s">
        <v>977</v>
      </c>
      <c r="V535" s="5" t="s">
        <v>1098</v>
      </c>
      <c r="W535" s="5" t="s">
        <v>1102</v>
      </c>
      <c r="X535" s="5" t="s">
        <v>1105</v>
      </c>
      <c r="Y535" s="5">
        <v>0</v>
      </c>
      <c r="Z535" s="5">
        <v>100</v>
      </c>
      <c r="AA535" s="9">
        <v>100</v>
      </c>
      <c r="AB535" s="9">
        <v>55</v>
      </c>
      <c r="AC535" s="9">
        <v>55</v>
      </c>
      <c r="AD535" s="156">
        <v>100</v>
      </c>
      <c r="AE535" s="156">
        <f t="shared" si="62"/>
        <v>0</v>
      </c>
      <c r="AF535" s="156"/>
      <c r="AG535" s="6" t="s">
        <v>1474</v>
      </c>
    </row>
    <row r="536" spans="1:35" s="1" customFormat="1" ht="135" hidden="1" x14ac:dyDescent="0.25">
      <c r="A536" s="1" t="s">
        <v>1629</v>
      </c>
      <c r="B536" s="5" t="s">
        <v>52</v>
      </c>
      <c r="C536" s="6" t="s">
        <v>96</v>
      </c>
      <c r="D536" s="149"/>
      <c r="E536" s="7" t="s">
        <v>477</v>
      </c>
      <c r="F536" s="6" t="s">
        <v>387</v>
      </c>
      <c r="G536" s="9">
        <v>0</v>
      </c>
      <c r="H536" s="9">
        <v>0</v>
      </c>
      <c r="I536" s="9">
        <v>0</v>
      </c>
      <c r="J536" s="9">
        <v>0</v>
      </c>
      <c r="K536" s="7">
        <v>0</v>
      </c>
      <c r="L536" s="7">
        <v>0</v>
      </c>
      <c r="M536" s="7">
        <v>0</v>
      </c>
      <c r="N536" s="7">
        <v>0</v>
      </c>
      <c r="O536" s="7">
        <v>0</v>
      </c>
      <c r="P536" s="7">
        <v>0</v>
      </c>
      <c r="Q536" s="9"/>
      <c r="R536" s="186"/>
      <c r="S536" s="184"/>
      <c r="T536" s="7">
        <v>26</v>
      </c>
      <c r="U536" s="6" t="s">
        <v>989</v>
      </c>
      <c r="V536" s="5" t="s">
        <v>1097</v>
      </c>
      <c r="W536" s="5" t="s">
        <v>1100</v>
      </c>
      <c r="X536" s="5" t="s">
        <v>1105</v>
      </c>
      <c r="Y536" s="5"/>
      <c r="Z536" s="5">
        <v>100</v>
      </c>
      <c r="AA536" s="9">
        <v>12</v>
      </c>
      <c r="AB536" s="9">
        <v>0</v>
      </c>
      <c r="AC536" s="9">
        <v>0</v>
      </c>
      <c r="AD536" s="156">
        <v>100</v>
      </c>
      <c r="AE536" s="156">
        <f t="shared" si="62"/>
        <v>88</v>
      </c>
      <c r="AF536" s="156"/>
      <c r="AG536" s="6" t="s">
        <v>1472</v>
      </c>
    </row>
    <row r="537" spans="1:35" s="1" customFormat="1" ht="60" hidden="1" x14ac:dyDescent="0.25">
      <c r="A537" s="1" t="s">
        <v>1629</v>
      </c>
      <c r="B537" s="5" t="s">
        <v>52</v>
      </c>
      <c r="C537" s="6" t="s">
        <v>96</v>
      </c>
      <c r="D537" s="149"/>
      <c r="E537" s="7" t="s">
        <v>469</v>
      </c>
      <c r="F537" s="6" t="s">
        <v>396</v>
      </c>
      <c r="G537" s="9">
        <v>215.56557000000001</v>
      </c>
      <c r="H537" s="9">
        <v>215.56557000000001</v>
      </c>
      <c r="I537" s="9">
        <v>81.148134999999996</v>
      </c>
      <c r="J537" s="9">
        <v>44.791618</v>
      </c>
      <c r="K537" s="7" t="s">
        <v>526</v>
      </c>
      <c r="L537" s="7" t="s">
        <v>526</v>
      </c>
      <c r="M537" s="7" t="s">
        <v>526</v>
      </c>
      <c r="N537" s="7" t="s">
        <v>526</v>
      </c>
      <c r="O537" s="7" t="s">
        <v>526</v>
      </c>
      <c r="P537" s="7" t="s">
        <v>526</v>
      </c>
      <c r="Q537" s="9">
        <v>400</v>
      </c>
      <c r="R537" s="186">
        <f t="shared" ref="R537:R551" si="64">Q537-H537</f>
        <v>184.43442999999999</v>
      </c>
      <c r="S537" s="184">
        <f>H537/Q537</f>
        <v>0.53891392500000002</v>
      </c>
      <c r="T537" s="7">
        <v>7</v>
      </c>
      <c r="U537" s="6" t="s">
        <v>986</v>
      </c>
      <c r="V537" s="5" t="s">
        <v>1095</v>
      </c>
      <c r="W537" s="5" t="s">
        <v>1100</v>
      </c>
      <c r="X537" s="5" t="s">
        <v>1104</v>
      </c>
      <c r="Y537" s="5">
        <v>0</v>
      </c>
      <c r="Z537" s="5">
        <v>1800</v>
      </c>
      <c r="AA537" s="9">
        <v>600</v>
      </c>
      <c r="AB537" s="9">
        <v>464</v>
      </c>
      <c r="AC537" s="9">
        <v>77.3333333333333</v>
      </c>
      <c r="AD537" s="156">
        <v>200</v>
      </c>
      <c r="AE537" s="156">
        <f t="shared" si="62"/>
        <v>-400</v>
      </c>
      <c r="AF537" s="156"/>
      <c r="AG537" s="6" t="s">
        <v>1486</v>
      </c>
    </row>
    <row r="538" spans="1:35" s="1" customFormat="1" ht="75" hidden="1" x14ac:dyDescent="0.25">
      <c r="A538" s="1" t="s">
        <v>1629</v>
      </c>
      <c r="B538" s="5" t="s">
        <v>52</v>
      </c>
      <c r="C538" s="6" t="s">
        <v>96</v>
      </c>
      <c r="D538" s="149"/>
      <c r="E538" s="7" t="s">
        <v>479</v>
      </c>
      <c r="F538" s="6" t="s">
        <v>397</v>
      </c>
      <c r="G538" s="9">
        <v>329.97856999999999</v>
      </c>
      <c r="H538" s="9">
        <v>329.97856999999999</v>
      </c>
      <c r="I538" s="9">
        <v>132.25333800000001</v>
      </c>
      <c r="J538" s="9">
        <v>71.486851000000001</v>
      </c>
      <c r="K538" s="7" t="s">
        <v>526</v>
      </c>
      <c r="L538" s="7" t="s">
        <v>526</v>
      </c>
      <c r="M538" s="7" t="s">
        <v>526</v>
      </c>
      <c r="N538" s="7" t="s">
        <v>526</v>
      </c>
      <c r="O538" s="7" t="s">
        <v>526</v>
      </c>
      <c r="P538" s="7" t="s">
        <v>526</v>
      </c>
      <c r="Q538" s="9"/>
      <c r="R538" s="186">
        <f t="shared" si="64"/>
        <v>-329.97856999999999</v>
      </c>
      <c r="S538" s="184"/>
      <c r="T538" s="7">
        <v>17</v>
      </c>
      <c r="U538" s="6" t="s">
        <v>973</v>
      </c>
      <c r="V538" s="5" t="s">
        <v>1095</v>
      </c>
      <c r="W538" s="5" t="s">
        <v>1100</v>
      </c>
      <c r="X538" s="5" t="s">
        <v>1104</v>
      </c>
      <c r="Y538" s="5">
        <v>139000</v>
      </c>
      <c r="Z538" s="5">
        <v>2075000</v>
      </c>
      <c r="AA538" s="9">
        <v>140000</v>
      </c>
      <c r="AB538" s="9">
        <v>247948</v>
      </c>
      <c r="AC538" s="9">
        <v>177.10571428571399</v>
      </c>
      <c r="AD538" s="156">
        <v>100</v>
      </c>
      <c r="AE538" s="156">
        <f t="shared" si="62"/>
        <v>-139900</v>
      </c>
      <c r="AF538" s="156"/>
      <c r="AG538" s="6" t="s">
        <v>1486</v>
      </c>
    </row>
    <row r="539" spans="1:35" s="1" customFormat="1" ht="75" hidden="1" x14ac:dyDescent="0.25">
      <c r="A539" s="1" t="s">
        <v>1629</v>
      </c>
      <c r="B539" s="5" t="s">
        <v>52</v>
      </c>
      <c r="C539" s="6" t="s">
        <v>96</v>
      </c>
      <c r="D539" s="149"/>
      <c r="E539" s="7" t="s">
        <v>489</v>
      </c>
      <c r="F539" s="6" t="s">
        <v>398</v>
      </c>
      <c r="G539" s="9">
        <v>430.56200000000001</v>
      </c>
      <c r="H539" s="9">
        <v>430.56200000000001</v>
      </c>
      <c r="I539" s="9">
        <v>152.38</v>
      </c>
      <c r="J539" s="9">
        <v>91.360933000000003</v>
      </c>
      <c r="K539" s="7" t="s">
        <v>526</v>
      </c>
      <c r="L539" s="7" t="s">
        <v>526</v>
      </c>
      <c r="M539" s="7" t="s">
        <v>526</v>
      </c>
      <c r="N539" s="7" t="s">
        <v>526</v>
      </c>
      <c r="O539" s="7" t="s">
        <v>526</v>
      </c>
      <c r="P539" s="7" t="s">
        <v>526</v>
      </c>
      <c r="Q539" s="9"/>
      <c r="R539" s="186">
        <f t="shared" si="64"/>
        <v>-430.56200000000001</v>
      </c>
      <c r="S539" s="184"/>
      <c r="T539" s="7">
        <v>20</v>
      </c>
      <c r="U539" s="6" t="s">
        <v>976</v>
      </c>
      <c r="V539" s="5" t="s">
        <v>1095</v>
      </c>
      <c r="W539" s="5" t="s">
        <v>1101</v>
      </c>
      <c r="X539" s="5" t="s">
        <v>1104</v>
      </c>
      <c r="Y539" s="5">
        <v>12</v>
      </c>
      <c r="Z539" s="5">
        <v>15</v>
      </c>
      <c r="AA539" s="9">
        <v>1</v>
      </c>
      <c r="AB539" s="9"/>
      <c r="AC539" s="9"/>
      <c r="AD539" s="156">
        <v>500000</v>
      </c>
      <c r="AE539" s="156">
        <f t="shared" si="62"/>
        <v>499999</v>
      </c>
      <c r="AF539" s="156"/>
      <c r="AG539" s="6" t="s">
        <v>1487</v>
      </c>
    </row>
    <row r="540" spans="1:35" s="1" customFormat="1" ht="45" hidden="1" x14ac:dyDescent="0.25">
      <c r="A540" s="14" t="s">
        <v>1629</v>
      </c>
      <c r="B540" s="10" t="s">
        <v>52</v>
      </c>
      <c r="C540" s="11" t="s">
        <v>96</v>
      </c>
      <c r="D540" s="149"/>
      <c r="E540" s="12" t="s">
        <v>494</v>
      </c>
      <c r="F540" s="11" t="s">
        <v>399</v>
      </c>
      <c r="G540" s="13">
        <v>0.21753600000000001</v>
      </c>
      <c r="H540" s="13">
        <v>0.21753600000000001</v>
      </c>
      <c r="I540" s="13">
        <v>0.21753600000000001</v>
      </c>
      <c r="J540" s="13">
        <v>0.21753600000000001</v>
      </c>
      <c r="K540" s="12" t="s">
        <v>526</v>
      </c>
      <c r="L540" s="12" t="s">
        <v>526</v>
      </c>
      <c r="M540" s="12" t="s">
        <v>526</v>
      </c>
      <c r="N540" s="12" t="s">
        <v>526</v>
      </c>
      <c r="O540" s="12" t="s">
        <v>526</v>
      </c>
      <c r="P540" s="12" t="s">
        <v>526</v>
      </c>
      <c r="Q540" s="9"/>
      <c r="R540" s="186">
        <f t="shared" si="64"/>
        <v>-0.21753600000000001</v>
      </c>
      <c r="S540" s="184"/>
      <c r="T540" s="12"/>
      <c r="U540" s="11"/>
      <c r="V540" s="10"/>
      <c r="W540" s="10"/>
      <c r="X540" s="10"/>
      <c r="Y540" s="10"/>
      <c r="Z540" s="10"/>
      <c r="AA540" s="13"/>
      <c r="AB540" s="13"/>
      <c r="AC540" s="13"/>
      <c r="AD540" s="156"/>
      <c r="AE540" s="156"/>
      <c r="AF540" s="156"/>
      <c r="AG540" s="11"/>
      <c r="AH540" s="14"/>
      <c r="AI540" s="14" t="s">
        <v>1633</v>
      </c>
    </row>
    <row r="541" spans="1:35" s="14" customFormat="1" ht="60" hidden="1" x14ac:dyDescent="0.25">
      <c r="A541" s="14" t="s">
        <v>1629</v>
      </c>
      <c r="B541" s="10" t="s">
        <v>52</v>
      </c>
      <c r="C541" s="11" t="s">
        <v>96</v>
      </c>
      <c r="D541" s="149"/>
      <c r="E541" s="12" t="s">
        <v>495</v>
      </c>
      <c r="F541" s="11" t="s">
        <v>400</v>
      </c>
      <c r="G541" s="13">
        <v>0.30483199999999999</v>
      </c>
      <c r="H541" s="13">
        <v>0.30483199999999999</v>
      </c>
      <c r="I541" s="13">
        <v>0.30483199999999999</v>
      </c>
      <c r="J541" s="13">
        <v>0.30483199999999999</v>
      </c>
      <c r="K541" s="12" t="s">
        <v>526</v>
      </c>
      <c r="L541" s="12" t="s">
        <v>526</v>
      </c>
      <c r="M541" s="12" t="s">
        <v>526</v>
      </c>
      <c r="N541" s="12" t="s">
        <v>526</v>
      </c>
      <c r="O541" s="12" t="s">
        <v>526</v>
      </c>
      <c r="P541" s="12" t="s">
        <v>526</v>
      </c>
      <c r="Q541" s="9"/>
      <c r="R541" s="186">
        <f t="shared" si="64"/>
        <v>-0.30483199999999999</v>
      </c>
      <c r="S541" s="184"/>
      <c r="T541" s="12"/>
      <c r="U541" s="11"/>
      <c r="V541" s="10"/>
      <c r="W541" s="10"/>
      <c r="X541" s="10"/>
      <c r="Y541" s="10"/>
      <c r="Z541" s="10"/>
      <c r="AA541" s="13"/>
      <c r="AB541" s="13"/>
      <c r="AC541" s="13"/>
      <c r="AD541" s="156"/>
      <c r="AE541" s="156"/>
      <c r="AF541" s="156"/>
      <c r="AG541" s="11"/>
      <c r="AI541" s="14" t="s">
        <v>1633</v>
      </c>
    </row>
    <row r="542" spans="1:35" s="14" customFormat="1" ht="45" hidden="1" x14ac:dyDescent="0.25">
      <c r="A542" s="14" t="s">
        <v>1629</v>
      </c>
      <c r="B542" s="10" t="s">
        <v>52</v>
      </c>
      <c r="C542" s="11" t="s">
        <v>96</v>
      </c>
      <c r="D542" s="149"/>
      <c r="E542" s="12" t="s">
        <v>523</v>
      </c>
      <c r="F542" s="11" t="s">
        <v>401</v>
      </c>
      <c r="G542" s="13">
        <v>2.6945600000000001</v>
      </c>
      <c r="H542" s="13">
        <v>2.6945600000000001</v>
      </c>
      <c r="I542" s="13">
        <v>2.6945600000000001</v>
      </c>
      <c r="J542" s="13">
        <v>2.6945600000000001</v>
      </c>
      <c r="K542" s="12" t="s">
        <v>526</v>
      </c>
      <c r="L542" s="12" t="s">
        <v>526</v>
      </c>
      <c r="M542" s="12" t="s">
        <v>526</v>
      </c>
      <c r="N542" s="12" t="s">
        <v>526</v>
      </c>
      <c r="O542" s="12" t="s">
        <v>526</v>
      </c>
      <c r="P542" s="12" t="s">
        <v>526</v>
      </c>
      <c r="Q542" s="9"/>
      <c r="R542" s="186">
        <f t="shared" si="64"/>
        <v>-2.6945600000000001</v>
      </c>
      <c r="S542" s="184"/>
      <c r="T542" s="12"/>
      <c r="U542" s="11"/>
      <c r="V542" s="10"/>
      <c r="W542" s="10"/>
      <c r="X542" s="10"/>
      <c r="Y542" s="10"/>
      <c r="Z542" s="10"/>
      <c r="AA542" s="13"/>
      <c r="AB542" s="13"/>
      <c r="AC542" s="13"/>
      <c r="AD542" s="156"/>
      <c r="AE542" s="156"/>
      <c r="AF542" s="156"/>
      <c r="AG542" s="11"/>
      <c r="AI542" s="14" t="s">
        <v>1633</v>
      </c>
    </row>
    <row r="543" spans="1:35" s="14" customFormat="1" ht="45" hidden="1" x14ac:dyDescent="0.25">
      <c r="A543" s="14" t="s">
        <v>1629</v>
      </c>
      <c r="B543" s="10" t="s">
        <v>52</v>
      </c>
      <c r="C543" s="11" t="s">
        <v>96</v>
      </c>
      <c r="D543" s="149"/>
      <c r="E543" s="12" t="s">
        <v>522</v>
      </c>
      <c r="F543" s="11" t="s">
        <v>402</v>
      </c>
      <c r="G543" s="13">
        <v>0.20064000000000001</v>
      </c>
      <c r="H543" s="13">
        <v>0.20064000000000001</v>
      </c>
      <c r="I543" s="13">
        <v>0.20064000000000001</v>
      </c>
      <c r="J543" s="13">
        <v>0.20064000000000001</v>
      </c>
      <c r="K543" s="12" t="s">
        <v>526</v>
      </c>
      <c r="L543" s="12" t="s">
        <v>526</v>
      </c>
      <c r="M543" s="12" t="s">
        <v>526</v>
      </c>
      <c r="N543" s="12" t="s">
        <v>526</v>
      </c>
      <c r="O543" s="12" t="s">
        <v>526</v>
      </c>
      <c r="P543" s="12" t="s">
        <v>526</v>
      </c>
      <c r="Q543" s="9"/>
      <c r="R543" s="186">
        <f t="shared" si="64"/>
        <v>-0.20064000000000001</v>
      </c>
      <c r="S543" s="184"/>
      <c r="T543" s="12"/>
      <c r="U543" s="11"/>
      <c r="V543" s="10"/>
      <c r="W543" s="10"/>
      <c r="X543" s="10"/>
      <c r="Y543" s="10"/>
      <c r="Z543" s="10"/>
      <c r="AA543" s="13"/>
      <c r="AB543" s="13"/>
      <c r="AC543" s="13"/>
      <c r="AD543" s="156"/>
      <c r="AE543" s="156"/>
      <c r="AF543" s="156"/>
      <c r="AG543" s="11"/>
      <c r="AI543" s="14" t="s">
        <v>1633</v>
      </c>
    </row>
    <row r="544" spans="1:35" s="14" customFormat="1" ht="45" hidden="1" x14ac:dyDescent="0.25">
      <c r="A544" s="14" t="s">
        <v>1629</v>
      </c>
      <c r="B544" s="10" t="s">
        <v>52</v>
      </c>
      <c r="C544" s="11" t="s">
        <v>96</v>
      </c>
      <c r="D544" s="149"/>
      <c r="E544" s="12" t="s">
        <v>490</v>
      </c>
      <c r="F544" s="11" t="s">
        <v>403</v>
      </c>
      <c r="G544" s="13">
        <v>0.102432</v>
      </c>
      <c r="H544" s="13">
        <v>0.102432</v>
      </c>
      <c r="I544" s="13">
        <v>3.5431999999999998E-2</v>
      </c>
      <c r="J544" s="13">
        <v>3.5431999999999998E-2</v>
      </c>
      <c r="K544" s="12" t="s">
        <v>526</v>
      </c>
      <c r="L544" s="12" t="s">
        <v>526</v>
      </c>
      <c r="M544" s="12" t="s">
        <v>526</v>
      </c>
      <c r="N544" s="12" t="s">
        <v>526</v>
      </c>
      <c r="O544" s="12" t="s">
        <v>526</v>
      </c>
      <c r="P544" s="12" t="s">
        <v>526</v>
      </c>
      <c r="Q544" s="9"/>
      <c r="R544" s="186">
        <f t="shared" si="64"/>
        <v>-0.102432</v>
      </c>
      <c r="S544" s="184"/>
      <c r="T544" s="12"/>
      <c r="U544" s="11"/>
      <c r="V544" s="10"/>
      <c r="W544" s="10"/>
      <c r="X544" s="10"/>
      <c r="Y544" s="10"/>
      <c r="Z544" s="10"/>
      <c r="AA544" s="13"/>
      <c r="AB544" s="13"/>
      <c r="AC544" s="13"/>
      <c r="AD544" s="156"/>
      <c r="AE544" s="156"/>
      <c r="AF544" s="156"/>
      <c r="AG544" s="11"/>
      <c r="AI544" s="14" t="s">
        <v>1633</v>
      </c>
    </row>
    <row r="545" spans="1:35" s="14" customFormat="1" ht="90" hidden="1" x14ac:dyDescent="0.25">
      <c r="A545" s="1" t="s">
        <v>1629</v>
      </c>
      <c r="B545" s="5" t="s">
        <v>52</v>
      </c>
      <c r="C545" s="6" t="s">
        <v>96</v>
      </c>
      <c r="D545" s="149"/>
      <c r="E545" s="7" t="s">
        <v>491</v>
      </c>
      <c r="F545" s="6" t="s">
        <v>404</v>
      </c>
      <c r="G545" s="9">
        <v>529.24386000000004</v>
      </c>
      <c r="H545" s="9">
        <v>529.24386000000004</v>
      </c>
      <c r="I545" s="9">
        <v>90.208500000000001</v>
      </c>
      <c r="J545" s="9">
        <v>24.444617999999998</v>
      </c>
      <c r="K545" s="7" t="s">
        <v>526</v>
      </c>
      <c r="L545" s="7" t="s">
        <v>526</v>
      </c>
      <c r="M545" s="7" t="s">
        <v>526</v>
      </c>
      <c r="N545" s="7" t="s">
        <v>526</v>
      </c>
      <c r="O545" s="7" t="s">
        <v>526</v>
      </c>
      <c r="P545" s="7" t="s">
        <v>526</v>
      </c>
      <c r="Q545" s="9">
        <v>400</v>
      </c>
      <c r="R545" s="186">
        <f t="shared" si="64"/>
        <v>-129.24386000000004</v>
      </c>
      <c r="S545" s="184">
        <f>H545/Q545</f>
        <v>1.3231096500000001</v>
      </c>
      <c r="T545" s="7">
        <v>24</v>
      </c>
      <c r="U545" s="6" t="s">
        <v>996</v>
      </c>
      <c r="V545" s="5" t="s">
        <v>1096</v>
      </c>
      <c r="W545" s="5" t="s">
        <v>1101</v>
      </c>
      <c r="X545" s="5" t="s">
        <v>1105</v>
      </c>
      <c r="Y545" s="5">
        <v>100</v>
      </c>
      <c r="Z545" s="5">
        <v>100</v>
      </c>
      <c r="AA545" s="9">
        <v>100</v>
      </c>
      <c r="AB545" s="9"/>
      <c r="AC545" s="9"/>
      <c r="AD545" s="156"/>
      <c r="AE545" s="156">
        <f>AD545-AA545</f>
        <v>-100</v>
      </c>
      <c r="AF545" s="156"/>
      <c r="AG545" s="6" t="s">
        <v>1474</v>
      </c>
      <c r="AH545" s="1"/>
      <c r="AI545" s="1"/>
    </row>
    <row r="546" spans="1:35" s="1" customFormat="1" ht="60" hidden="1" x14ac:dyDescent="0.25">
      <c r="A546" s="1" t="s">
        <v>1629</v>
      </c>
      <c r="B546" s="5" t="s">
        <v>52</v>
      </c>
      <c r="C546" s="6" t="s">
        <v>96</v>
      </c>
      <c r="D546" s="149"/>
      <c r="E546" s="7" t="s">
        <v>487</v>
      </c>
      <c r="F546" s="6" t="s">
        <v>164</v>
      </c>
      <c r="G546" s="9">
        <v>10848.218999999999</v>
      </c>
      <c r="H546" s="9">
        <v>10848.218999999999</v>
      </c>
      <c r="I546" s="9">
        <v>6444.3448770000005</v>
      </c>
      <c r="J546" s="9">
        <v>3635.5801550000001</v>
      </c>
      <c r="K546" s="7" t="s">
        <v>526</v>
      </c>
      <c r="L546" s="7" t="s">
        <v>526</v>
      </c>
      <c r="M546" s="7" t="s">
        <v>526</v>
      </c>
      <c r="N546" s="7" t="s">
        <v>526</v>
      </c>
      <c r="O546" s="7" t="s">
        <v>526</v>
      </c>
      <c r="P546" s="7" t="s">
        <v>526</v>
      </c>
      <c r="Q546" s="9">
        <v>15545</v>
      </c>
      <c r="R546" s="186">
        <f t="shared" si="64"/>
        <v>4696.7810000000009</v>
      </c>
      <c r="S546" s="184">
        <f>H546/Q546</f>
        <v>0.69785905435831452</v>
      </c>
      <c r="T546" s="7">
        <v>8</v>
      </c>
      <c r="U546" s="6" t="s">
        <v>987</v>
      </c>
      <c r="V546" s="5" t="s">
        <v>1095</v>
      </c>
      <c r="W546" s="5" t="s">
        <v>1100</v>
      </c>
      <c r="X546" s="5" t="s">
        <v>1104</v>
      </c>
      <c r="Y546" s="5">
        <v>57</v>
      </c>
      <c r="Z546" s="5">
        <v>1</v>
      </c>
      <c r="AA546" s="9">
        <v>1</v>
      </c>
      <c r="AB546" s="9">
        <v>1</v>
      </c>
      <c r="AC546" s="9">
        <v>100</v>
      </c>
      <c r="AD546" s="156"/>
      <c r="AE546" s="156">
        <f>AD546-AA546</f>
        <v>-1</v>
      </c>
      <c r="AF546" s="156"/>
      <c r="AG546" s="6" t="s">
        <v>1475</v>
      </c>
    </row>
    <row r="547" spans="1:35" s="1" customFormat="1" ht="45" hidden="1" x14ac:dyDescent="0.25">
      <c r="A547" s="166" t="s">
        <v>1629</v>
      </c>
      <c r="B547" s="167" t="s">
        <v>52</v>
      </c>
      <c r="C547" s="168" t="s">
        <v>96</v>
      </c>
      <c r="D547" s="168"/>
      <c r="E547" s="169"/>
      <c r="F547" s="168" t="s">
        <v>1747</v>
      </c>
      <c r="G547" s="171"/>
      <c r="H547" s="171"/>
      <c r="I547" s="171"/>
      <c r="J547" s="171"/>
      <c r="K547" s="169"/>
      <c r="L547" s="169"/>
      <c r="M547" s="169"/>
      <c r="N547" s="169"/>
      <c r="O547" s="169"/>
      <c r="P547" s="169"/>
      <c r="Q547" s="9">
        <v>6580</v>
      </c>
      <c r="R547" s="186">
        <f t="shared" si="64"/>
        <v>6580</v>
      </c>
      <c r="S547" s="184">
        <f>H547/Q547</f>
        <v>0</v>
      </c>
      <c r="T547" s="169"/>
      <c r="U547" s="168"/>
      <c r="V547" s="167"/>
      <c r="W547" s="167"/>
      <c r="X547" s="167"/>
      <c r="Y547" s="167"/>
      <c r="Z547" s="167"/>
      <c r="AA547" s="13"/>
      <c r="AB547" s="13"/>
      <c r="AC547" s="13"/>
      <c r="AD547" s="156"/>
      <c r="AE547" s="156"/>
      <c r="AF547" s="156"/>
      <c r="AG547" s="11"/>
      <c r="AH547" s="14"/>
      <c r="AI547" s="14" t="s">
        <v>1633</v>
      </c>
    </row>
    <row r="548" spans="1:35" s="1" customFormat="1" ht="75" hidden="1" x14ac:dyDescent="0.25">
      <c r="A548" s="1" t="s">
        <v>1582</v>
      </c>
      <c r="B548" s="5" t="s">
        <v>53</v>
      </c>
      <c r="C548" s="6" t="s">
        <v>97</v>
      </c>
      <c r="D548" s="149"/>
      <c r="E548" s="7" t="s">
        <v>473</v>
      </c>
      <c r="F548" s="6" t="s">
        <v>407</v>
      </c>
      <c r="G548" s="9">
        <v>479.09399999999999</v>
      </c>
      <c r="H548" s="9">
        <v>479.09399999999999</v>
      </c>
      <c r="I548" s="9">
        <v>342.02199999999999</v>
      </c>
      <c r="J548" s="9">
        <v>176.1172</v>
      </c>
      <c r="K548" s="7" t="s">
        <v>526</v>
      </c>
      <c r="L548" s="7" t="s">
        <v>526</v>
      </c>
      <c r="M548" s="7" t="s">
        <v>526</v>
      </c>
      <c r="N548" s="7" t="s">
        <v>526</v>
      </c>
      <c r="O548" s="7" t="s">
        <v>526</v>
      </c>
      <c r="P548" s="7" t="s">
        <v>526</v>
      </c>
      <c r="Q548" s="156">
        <f>1200000000/1000000</f>
        <v>1200</v>
      </c>
      <c r="R548" s="183">
        <f t="shared" si="64"/>
        <v>720.90599999999995</v>
      </c>
      <c r="S548" s="184">
        <f>Q548/H548-1</f>
        <v>1.5047276734837007</v>
      </c>
      <c r="T548" s="7">
        <v>1</v>
      </c>
      <c r="U548" s="6" t="s">
        <v>999</v>
      </c>
      <c r="V548" s="5" t="s">
        <v>1095</v>
      </c>
      <c r="W548" s="5" t="s">
        <v>1102</v>
      </c>
      <c r="X548" s="5" t="s">
        <v>1104</v>
      </c>
      <c r="Y548" s="5">
        <v>7</v>
      </c>
      <c r="Z548" s="5">
        <v>54</v>
      </c>
      <c r="AA548" s="9">
        <v>3</v>
      </c>
      <c r="AB548" s="9">
        <v>9.9999999999989E-5</v>
      </c>
      <c r="AC548" s="9">
        <v>3.3333333333329701E-3</v>
      </c>
      <c r="AD548" s="156">
        <v>7</v>
      </c>
      <c r="AE548" s="156">
        <f t="shared" ref="AE548:AE567" si="65">AD548-AA548</f>
        <v>4</v>
      </c>
      <c r="AF548" s="156"/>
      <c r="AG548" s="6" t="s">
        <v>1490</v>
      </c>
    </row>
    <row r="549" spans="1:35" s="1" customFormat="1" ht="75" hidden="1" x14ac:dyDescent="0.25">
      <c r="A549" s="1" t="s">
        <v>1582</v>
      </c>
      <c r="B549" s="5" t="s">
        <v>53</v>
      </c>
      <c r="C549" s="6" t="s">
        <v>97</v>
      </c>
      <c r="D549" s="149"/>
      <c r="E549" s="7" t="s">
        <v>472</v>
      </c>
      <c r="F549" s="6" t="s">
        <v>406</v>
      </c>
      <c r="G549" s="9">
        <v>641.28899999999999</v>
      </c>
      <c r="H549" s="9">
        <v>641.28899999999999</v>
      </c>
      <c r="I549" s="9">
        <v>265.13299999999998</v>
      </c>
      <c r="J549" s="9">
        <v>53.601900000000001</v>
      </c>
      <c r="K549" s="7" t="s">
        <v>526</v>
      </c>
      <c r="L549" s="7" t="s">
        <v>526</v>
      </c>
      <c r="M549" s="7" t="s">
        <v>526</v>
      </c>
      <c r="N549" s="7" t="s">
        <v>526</v>
      </c>
      <c r="O549" s="7" t="s">
        <v>526</v>
      </c>
      <c r="P549" s="7" t="s">
        <v>526</v>
      </c>
      <c r="Q549" s="156">
        <f>150000000/1000000</f>
        <v>150</v>
      </c>
      <c r="R549" s="183">
        <f t="shared" si="64"/>
        <v>-491.28899999999999</v>
      </c>
      <c r="S549" s="184">
        <f>Q549/H549-1</f>
        <v>-0.7660960970794759</v>
      </c>
      <c r="T549" s="7">
        <v>2</v>
      </c>
      <c r="U549" s="6" t="s">
        <v>998</v>
      </c>
      <c r="V549" s="5" t="s">
        <v>1096</v>
      </c>
      <c r="W549" s="5" t="s">
        <v>1102</v>
      </c>
      <c r="X549" s="5" t="s">
        <v>1104</v>
      </c>
      <c r="Y549" s="5">
        <v>1</v>
      </c>
      <c r="Z549" s="5">
        <v>1</v>
      </c>
      <c r="AA549" s="9">
        <v>1</v>
      </c>
      <c r="AB549" s="9">
        <v>1E-4</v>
      </c>
      <c r="AC549" s="9">
        <v>0.01</v>
      </c>
      <c r="AD549" s="156">
        <v>1</v>
      </c>
      <c r="AE549" s="156">
        <f t="shared" si="65"/>
        <v>0</v>
      </c>
      <c r="AF549" s="156"/>
      <c r="AG549" s="6" t="s">
        <v>1489</v>
      </c>
    </row>
    <row r="550" spans="1:35" s="1" customFormat="1" ht="120" hidden="1" x14ac:dyDescent="0.25">
      <c r="A550" s="1" t="s">
        <v>1582</v>
      </c>
      <c r="B550" s="5" t="s">
        <v>53</v>
      </c>
      <c r="C550" s="6" t="s">
        <v>97</v>
      </c>
      <c r="D550" s="149"/>
      <c r="E550" s="7" t="s">
        <v>470</v>
      </c>
      <c r="F550" s="6" t="s">
        <v>405</v>
      </c>
      <c r="G550" s="9">
        <v>4017.1559999999999</v>
      </c>
      <c r="H550" s="9">
        <v>4017.1559999999999</v>
      </c>
      <c r="I550" s="9">
        <v>1670.948866</v>
      </c>
      <c r="J550" s="9">
        <v>408.14897200000001</v>
      </c>
      <c r="K550" s="7" t="s">
        <v>526</v>
      </c>
      <c r="L550" s="7" t="s">
        <v>526</v>
      </c>
      <c r="M550" s="7" t="s">
        <v>526</v>
      </c>
      <c r="N550" s="7" t="s">
        <v>526</v>
      </c>
      <c r="O550" s="7" t="s">
        <v>526</v>
      </c>
      <c r="P550" s="7" t="s">
        <v>526</v>
      </c>
      <c r="Q550" s="156">
        <f>4443217558/1000000</f>
        <v>4443.2175580000003</v>
      </c>
      <c r="R550" s="183">
        <f t="shared" si="64"/>
        <v>426.06155800000033</v>
      </c>
      <c r="S550" s="184">
        <f>Q550/H550-1</f>
        <v>0.10606049603251666</v>
      </c>
      <c r="T550" s="7">
        <v>3</v>
      </c>
      <c r="U550" s="6" t="s">
        <v>997</v>
      </c>
      <c r="V550" s="5" t="s">
        <v>1096</v>
      </c>
      <c r="W550" s="5" t="s">
        <v>1102</v>
      </c>
      <c r="X550" s="5" t="s">
        <v>1104</v>
      </c>
      <c r="Y550" s="5">
        <v>1</v>
      </c>
      <c r="Z550" s="5">
        <v>1</v>
      </c>
      <c r="AA550" s="9">
        <v>1</v>
      </c>
      <c r="AB550" s="9">
        <v>1E-4</v>
      </c>
      <c r="AC550" s="9">
        <v>0.01</v>
      </c>
      <c r="AD550" s="156">
        <v>1</v>
      </c>
      <c r="AE550" s="156">
        <f t="shared" si="65"/>
        <v>0</v>
      </c>
      <c r="AF550" s="156"/>
      <c r="AG550" s="6" t="s">
        <v>1488</v>
      </c>
    </row>
    <row r="551" spans="1:35" s="1" customFormat="1" ht="135" hidden="1" x14ac:dyDescent="0.25">
      <c r="A551" s="1" t="s">
        <v>1621</v>
      </c>
      <c r="B551" s="5" t="s">
        <v>54</v>
      </c>
      <c r="C551" s="6" t="s">
        <v>98</v>
      </c>
      <c r="D551" s="149"/>
      <c r="E551" s="7" t="s">
        <v>473</v>
      </c>
      <c r="F551" s="6" t="s">
        <v>408</v>
      </c>
      <c r="G551" s="8">
        <v>11159.488653</v>
      </c>
      <c r="H551" s="8">
        <v>11159.488653</v>
      </c>
      <c r="I551" s="8">
        <v>2933.6243479999998</v>
      </c>
      <c r="J551" s="8">
        <v>972.25187400000004</v>
      </c>
      <c r="K551" s="7" t="s">
        <v>527</v>
      </c>
      <c r="L551" s="7" t="s">
        <v>527</v>
      </c>
      <c r="M551" s="7" t="s">
        <v>527</v>
      </c>
      <c r="N551" s="7" t="s">
        <v>527</v>
      </c>
      <c r="O551" s="7" t="s">
        <v>527</v>
      </c>
      <c r="P551" s="7" t="s">
        <v>527</v>
      </c>
      <c r="Q551" s="156">
        <v>16339</v>
      </c>
      <c r="R551" s="175">
        <f t="shared" si="64"/>
        <v>5179.5113469999997</v>
      </c>
      <c r="S551" s="184">
        <f>Q551/H551-1</f>
        <v>0.46413518648164898</v>
      </c>
      <c r="T551" s="7">
        <v>1</v>
      </c>
      <c r="U551" s="6" t="s">
        <v>1000</v>
      </c>
      <c r="V551" s="5" t="s">
        <v>1095</v>
      </c>
      <c r="W551" s="5" t="s">
        <v>1102</v>
      </c>
      <c r="X551" s="5" t="s">
        <v>1104</v>
      </c>
      <c r="Y551" s="5">
        <v>6274</v>
      </c>
      <c r="Z551" s="5">
        <v>2240</v>
      </c>
      <c r="AA551" s="9">
        <v>224</v>
      </c>
      <c r="AB551" s="9">
        <v>112</v>
      </c>
      <c r="AC551" s="9">
        <v>50</v>
      </c>
      <c r="AD551" s="156">
        <v>224</v>
      </c>
      <c r="AE551" s="156">
        <f t="shared" si="65"/>
        <v>0</v>
      </c>
      <c r="AF551" s="220">
        <f t="shared" ref="AF551:AF567" si="66">AD551/AA551-1</f>
        <v>0</v>
      </c>
      <c r="AG551" s="2" t="s">
        <v>1779</v>
      </c>
    </row>
    <row r="552" spans="1:35" s="1" customFormat="1" ht="135" hidden="1" x14ac:dyDescent="0.25">
      <c r="A552" s="1" t="s">
        <v>1621</v>
      </c>
      <c r="B552" s="5" t="s">
        <v>54</v>
      </c>
      <c r="C552" s="6" t="s">
        <v>98</v>
      </c>
      <c r="D552" s="149"/>
      <c r="E552" s="7" t="s">
        <v>473</v>
      </c>
      <c r="F552" s="6" t="s">
        <v>408</v>
      </c>
      <c r="G552" s="8">
        <v>0</v>
      </c>
      <c r="H552" s="8">
        <v>0</v>
      </c>
      <c r="I552" s="8">
        <v>0</v>
      </c>
      <c r="J552" s="8">
        <v>0</v>
      </c>
      <c r="K552" s="7">
        <v>0</v>
      </c>
      <c r="L552" s="7">
        <v>0</v>
      </c>
      <c r="M552" s="7">
        <v>0</v>
      </c>
      <c r="N552" s="7">
        <v>0</v>
      </c>
      <c r="O552" s="7">
        <v>0</v>
      </c>
      <c r="P552" s="7">
        <v>0</v>
      </c>
      <c r="Q552" s="156"/>
      <c r="R552" s="175"/>
      <c r="S552" s="184"/>
      <c r="T552" s="7">
        <v>2</v>
      </c>
      <c r="U552" s="6" t="s">
        <v>1001</v>
      </c>
      <c r="V552" s="5" t="s">
        <v>1095</v>
      </c>
      <c r="W552" s="5" t="s">
        <v>1102</v>
      </c>
      <c r="X552" s="5" t="s">
        <v>1104</v>
      </c>
      <c r="Y552" s="5">
        <v>500</v>
      </c>
      <c r="Z552" s="5">
        <v>1500</v>
      </c>
      <c r="AA552" s="9">
        <v>150</v>
      </c>
      <c r="AB552" s="9">
        <v>75</v>
      </c>
      <c r="AC552" s="9">
        <v>50</v>
      </c>
      <c r="AD552" s="156">
        <v>150</v>
      </c>
      <c r="AE552" s="156">
        <f t="shared" si="65"/>
        <v>0</v>
      </c>
      <c r="AF552" s="220">
        <f t="shared" si="66"/>
        <v>0</v>
      </c>
      <c r="AG552" s="2" t="s">
        <v>1780</v>
      </c>
    </row>
    <row r="553" spans="1:35" s="1" customFormat="1" ht="135" hidden="1" x14ac:dyDescent="0.25">
      <c r="A553" s="1" t="s">
        <v>1621</v>
      </c>
      <c r="B553" s="5" t="s">
        <v>54</v>
      </c>
      <c r="C553" s="6" t="s">
        <v>98</v>
      </c>
      <c r="D553" s="149"/>
      <c r="E553" s="7" t="s">
        <v>473</v>
      </c>
      <c r="F553" s="6" t="s">
        <v>408</v>
      </c>
      <c r="G553" s="8">
        <v>0</v>
      </c>
      <c r="H553" s="8">
        <v>0</v>
      </c>
      <c r="I553" s="8">
        <v>0</v>
      </c>
      <c r="J553" s="8">
        <v>0</v>
      </c>
      <c r="K553" s="7">
        <v>0</v>
      </c>
      <c r="L553" s="7">
        <v>0</v>
      </c>
      <c r="M553" s="7">
        <v>0</v>
      </c>
      <c r="N553" s="7">
        <v>0</v>
      </c>
      <c r="O553" s="7">
        <v>0</v>
      </c>
      <c r="P553" s="7">
        <v>0</v>
      </c>
      <c r="Q553" s="156"/>
      <c r="R553" s="175"/>
      <c r="S553" s="184"/>
      <c r="T553" s="7">
        <v>3</v>
      </c>
      <c r="U553" s="6" t="s">
        <v>1002</v>
      </c>
      <c r="V553" s="5" t="s">
        <v>1095</v>
      </c>
      <c r="W553" s="5" t="s">
        <v>1102</v>
      </c>
      <c r="X553" s="5" t="s">
        <v>1104</v>
      </c>
      <c r="Y553" s="5">
        <v>906</v>
      </c>
      <c r="Z553" s="5">
        <v>2400</v>
      </c>
      <c r="AA553" s="9">
        <v>240</v>
      </c>
      <c r="AB553" s="9">
        <v>120</v>
      </c>
      <c r="AC553" s="9">
        <v>50</v>
      </c>
      <c r="AD553" s="156">
        <v>240</v>
      </c>
      <c r="AE553" s="156">
        <f t="shared" si="65"/>
        <v>0</v>
      </c>
      <c r="AF553" s="220">
        <f t="shared" si="66"/>
        <v>0</v>
      </c>
      <c r="AG553" s="2" t="s">
        <v>1781</v>
      </c>
    </row>
    <row r="554" spans="1:35" s="1" customFormat="1" ht="45" hidden="1" x14ac:dyDescent="0.25">
      <c r="A554" s="1" t="s">
        <v>1621</v>
      </c>
      <c r="B554" s="5" t="s">
        <v>54</v>
      </c>
      <c r="C554" s="6" t="s">
        <v>98</v>
      </c>
      <c r="D554" s="149"/>
      <c r="E554" s="7" t="s">
        <v>472</v>
      </c>
      <c r="F554" s="6" t="s">
        <v>409</v>
      </c>
      <c r="G554" s="8">
        <v>1737.9860000000001</v>
      </c>
      <c r="H554" s="8">
        <v>1737.9860000000001</v>
      </c>
      <c r="I554" s="8">
        <v>591.18166799999995</v>
      </c>
      <c r="J554" s="8">
        <v>172.61086700000001</v>
      </c>
      <c r="K554" s="7" t="s">
        <v>527</v>
      </c>
      <c r="L554" s="7" t="s">
        <v>526</v>
      </c>
      <c r="M554" s="7" t="s">
        <v>527</v>
      </c>
      <c r="N554" s="7" t="s">
        <v>526</v>
      </c>
      <c r="O554" s="7" t="s">
        <v>527</v>
      </c>
      <c r="P554" s="7" t="s">
        <v>526</v>
      </c>
      <c r="Q554" s="156">
        <v>7560</v>
      </c>
      <c r="R554" s="175">
        <f t="shared" ref="R554:R562" si="67">Q554-H554</f>
        <v>5822.0140000000001</v>
      </c>
      <c r="S554" s="184">
        <f t="shared" ref="S554:S562" si="68">Q554/H554-1</f>
        <v>3.3498624269700672</v>
      </c>
      <c r="T554" s="7">
        <v>4</v>
      </c>
      <c r="U554" s="6" t="s">
        <v>1003</v>
      </c>
      <c r="V554" s="5" t="s">
        <v>1095</v>
      </c>
      <c r="W554" s="5" t="s">
        <v>1102</v>
      </c>
      <c r="X554" s="5" t="s">
        <v>1104</v>
      </c>
      <c r="Y554" s="5">
        <v>92920</v>
      </c>
      <c r="Z554" s="5">
        <v>200000</v>
      </c>
      <c r="AA554" s="9">
        <v>20000</v>
      </c>
      <c r="AB554" s="9">
        <v>6102</v>
      </c>
      <c r="AC554" s="9">
        <v>30.51</v>
      </c>
      <c r="AD554" s="156">
        <v>20000</v>
      </c>
      <c r="AE554" s="156">
        <f t="shared" si="65"/>
        <v>0</v>
      </c>
      <c r="AF554" s="220">
        <f t="shared" si="66"/>
        <v>0</v>
      </c>
      <c r="AG554" s="2" t="s">
        <v>1782</v>
      </c>
    </row>
    <row r="555" spans="1:35" s="1" customFormat="1" ht="45" hidden="1" x14ac:dyDescent="0.25">
      <c r="A555" s="1" t="s">
        <v>1621</v>
      </c>
      <c r="B555" s="5" t="s">
        <v>54</v>
      </c>
      <c r="C555" s="6" t="s">
        <v>98</v>
      </c>
      <c r="D555" s="149"/>
      <c r="E555" s="7" t="s">
        <v>470</v>
      </c>
      <c r="F555" s="6" t="s">
        <v>411</v>
      </c>
      <c r="G555" s="8">
        <v>131.01400000000001</v>
      </c>
      <c r="H555" s="8">
        <v>131.01400000000001</v>
      </c>
      <c r="I555" s="8">
        <v>20</v>
      </c>
      <c r="J555" s="8">
        <v>0</v>
      </c>
      <c r="K555" s="7" t="s">
        <v>527</v>
      </c>
      <c r="L555" s="7" t="s">
        <v>526</v>
      </c>
      <c r="M555" s="7" t="s">
        <v>526</v>
      </c>
      <c r="N555" s="7" t="s">
        <v>526</v>
      </c>
      <c r="O555" s="7" t="s">
        <v>527</v>
      </c>
      <c r="P555" s="7" t="s">
        <v>526</v>
      </c>
      <c r="Q555" s="156">
        <v>1176</v>
      </c>
      <c r="R555" s="175">
        <f t="shared" si="67"/>
        <v>1044.9859999999999</v>
      </c>
      <c r="S555" s="184">
        <f t="shared" si="68"/>
        <v>7.9761399545086782</v>
      </c>
      <c r="T555" s="7">
        <v>5</v>
      </c>
      <c r="U555" s="6" t="s">
        <v>1005</v>
      </c>
      <c r="V555" s="5" t="s">
        <v>1096</v>
      </c>
      <c r="W555" s="5" t="s">
        <v>1102</v>
      </c>
      <c r="X555" s="5" t="s">
        <v>1105</v>
      </c>
      <c r="Y555" s="5">
        <v>100</v>
      </c>
      <c r="Z555" s="5">
        <v>100</v>
      </c>
      <c r="AA555" s="9">
        <v>100</v>
      </c>
      <c r="AB555" s="9">
        <v>50</v>
      </c>
      <c r="AC555" s="9">
        <v>50</v>
      </c>
      <c r="AD555" s="156">
        <v>100</v>
      </c>
      <c r="AE555" s="156">
        <f t="shared" si="65"/>
        <v>0</v>
      </c>
      <c r="AF555" s="220">
        <f t="shared" si="66"/>
        <v>0</v>
      </c>
      <c r="AG555" s="2" t="s">
        <v>1492</v>
      </c>
    </row>
    <row r="556" spans="1:35" s="1" customFormat="1" ht="75" hidden="1" x14ac:dyDescent="0.25">
      <c r="A556" s="1" t="s">
        <v>1621</v>
      </c>
      <c r="B556" s="5" t="s">
        <v>54</v>
      </c>
      <c r="C556" s="6" t="s">
        <v>98</v>
      </c>
      <c r="D556" s="149"/>
      <c r="E556" s="7" t="s">
        <v>471</v>
      </c>
      <c r="F556" s="6" t="s">
        <v>412</v>
      </c>
      <c r="G556" s="8">
        <v>434.8</v>
      </c>
      <c r="H556" s="8">
        <v>434.8</v>
      </c>
      <c r="I556" s="8">
        <v>0</v>
      </c>
      <c r="J556" s="8">
        <v>0</v>
      </c>
      <c r="K556" s="7" t="s">
        <v>526</v>
      </c>
      <c r="L556" s="7" t="s">
        <v>526</v>
      </c>
      <c r="M556" s="7" t="s">
        <v>526</v>
      </c>
      <c r="N556" s="7" t="s">
        <v>526</v>
      </c>
      <c r="O556" s="7" t="s">
        <v>526</v>
      </c>
      <c r="P556" s="7" t="s">
        <v>526</v>
      </c>
      <c r="Q556" s="156">
        <v>225</v>
      </c>
      <c r="R556" s="175">
        <f t="shared" si="67"/>
        <v>-209.8</v>
      </c>
      <c r="S556" s="184">
        <f t="shared" si="68"/>
        <v>-0.48252069917203311</v>
      </c>
      <c r="T556" s="7">
        <v>6</v>
      </c>
      <c r="U556" s="6" t="s">
        <v>1006</v>
      </c>
      <c r="V556" s="5" t="s">
        <v>1096</v>
      </c>
      <c r="W556" s="5" t="s">
        <v>1102</v>
      </c>
      <c r="X556" s="5" t="s">
        <v>1105</v>
      </c>
      <c r="Y556" s="5">
        <v>100</v>
      </c>
      <c r="Z556" s="5">
        <v>100</v>
      </c>
      <c r="AA556" s="9">
        <v>100</v>
      </c>
      <c r="AB556" s="9">
        <v>50</v>
      </c>
      <c r="AC556" s="9">
        <v>50</v>
      </c>
      <c r="AD556" s="156">
        <v>100</v>
      </c>
      <c r="AE556" s="156">
        <f t="shared" si="65"/>
        <v>0</v>
      </c>
      <c r="AF556" s="220">
        <f t="shared" si="66"/>
        <v>0</v>
      </c>
      <c r="AG556" s="2" t="s">
        <v>1493</v>
      </c>
    </row>
    <row r="557" spans="1:35" s="1" customFormat="1" ht="45" hidden="1" x14ac:dyDescent="0.25">
      <c r="A557" s="1" t="s">
        <v>1621</v>
      </c>
      <c r="B557" s="5" t="s">
        <v>54</v>
      </c>
      <c r="C557" s="6" t="s">
        <v>98</v>
      </c>
      <c r="D557" s="149"/>
      <c r="E557" s="7" t="s">
        <v>474</v>
      </c>
      <c r="F557" s="6" t="s">
        <v>413</v>
      </c>
      <c r="G557" s="8">
        <v>551.86733300000003</v>
      </c>
      <c r="H557" s="8">
        <v>551.86733300000003</v>
      </c>
      <c r="I557" s="8">
        <v>91.794899000000001</v>
      </c>
      <c r="J557" s="8">
        <v>0</v>
      </c>
      <c r="K557" s="7" t="s">
        <v>527</v>
      </c>
      <c r="L557" s="7" t="s">
        <v>526</v>
      </c>
      <c r="M557" s="7" t="s">
        <v>527</v>
      </c>
      <c r="N557" s="7" t="s">
        <v>526</v>
      </c>
      <c r="O557" s="7" t="s">
        <v>526</v>
      </c>
      <c r="P557" s="7" t="s">
        <v>527</v>
      </c>
      <c r="Q557" s="156">
        <v>5600</v>
      </c>
      <c r="R557" s="175">
        <f t="shared" si="67"/>
        <v>5048.1326669999999</v>
      </c>
      <c r="S557" s="184">
        <f t="shared" si="68"/>
        <v>9.1473663417580831</v>
      </c>
      <c r="T557" s="7">
        <v>7</v>
      </c>
      <c r="U557" s="6" t="s">
        <v>1007</v>
      </c>
      <c r="V557" s="5" t="s">
        <v>1095</v>
      </c>
      <c r="W557" s="5" t="s">
        <v>1102</v>
      </c>
      <c r="X557" s="5" t="s">
        <v>1104</v>
      </c>
      <c r="Y557" s="5">
        <v>325</v>
      </c>
      <c r="Z557" s="5">
        <v>200</v>
      </c>
      <c r="AA557" s="9">
        <v>20</v>
      </c>
      <c r="AB557" s="9">
        <v>10</v>
      </c>
      <c r="AC557" s="9">
        <v>50</v>
      </c>
      <c r="AD557" s="156">
        <v>20</v>
      </c>
      <c r="AE557" s="156">
        <f t="shared" si="65"/>
        <v>0</v>
      </c>
      <c r="AF557" s="220">
        <f t="shared" si="66"/>
        <v>0</v>
      </c>
      <c r="AG557" s="2" t="s">
        <v>1784</v>
      </c>
    </row>
    <row r="558" spans="1:35" s="1" customFormat="1" ht="75" hidden="1" x14ac:dyDescent="0.25">
      <c r="A558" s="1" t="s">
        <v>1621</v>
      </c>
      <c r="B558" s="5" t="s">
        <v>54</v>
      </c>
      <c r="C558" s="6" t="s">
        <v>98</v>
      </c>
      <c r="D558" s="149"/>
      <c r="E558" s="7" t="s">
        <v>475</v>
      </c>
      <c r="F558" s="6" t="s">
        <v>410</v>
      </c>
      <c r="G558" s="8">
        <v>1073.8600140000001</v>
      </c>
      <c r="H558" s="8">
        <v>1073.8600140000001</v>
      </c>
      <c r="I558" s="8">
        <v>381.481988</v>
      </c>
      <c r="J558" s="8">
        <v>157.88353499999999</v>
      </c>
      <c r="K558" s="7" t="s">
        <v>527</v>
      </c>
      <c r="L558" s="7" t="s">
        <v>526</v>
      </c>
      <c r="M558" s="7" t="s">
        <v>527</v>
      </c>
      <c r="N558" s="7" t="s">
        <v>526</v>
      </c>
      <c r="O558" s="7" t="s">
        <v>526</v>
      </c>
      <c r="P558" s="7" t="s">
        <v>527</v>
      </c>
      <c r="Q558" s="156">
        <v>6864</v>
      </c>
      <c r="R558" s="175">
        <f t="shared" si="67"/>
        <v>5790.1399860000001</v>
      </c>
      <c r="S558" s="184">
        <f t="shared" si="68"/>
        <v>5.3918945770523861</v>
      </c>
      <c r="T558" s="7">
        <v>8</v>
      </c>
      <c r="U558" s="6" t="s">
        <v>1004</v>
      </c>
      <c r="V558" s="5" t="s">
        <v>1095</v>
      </c>
      <c r="W558" s="5" t="s">
        <v>1102</v>
      </c>
      <c r="X558" s="5" t="s">
        <v>1104</v>
      </c>
      <c r="Y558" s="5">
        <v>77</v>
      </c>
      <c r="Z558" s="5">
        <v>240</v>
      </c>
      <c r="AA558" s="9">
        <v>24</v>
      </c>
      <c r="AB558" s="9">
        <v>11</v>
      </c>
      <c r="AC558" s="9">
        <v>45.8333333333333</v>
      </c>
      <c r="AD558" s="156">
        <v>24</v>
      </c>
      <c r="AE558" s="156">
        <f t="shared" si="65"/>
        <v>0</v>
      </c>
      <c r="AF558" s="220">
        <f t="shared" si="66"/>
        <v>0</v>
      </c>
      <c r="AG558" s="2" t="s">
        <v>1783</v>
      </c>
    </row>
    <row r="559" spans="1:35" s="1" customFormat="1" ht="45" hidden="1" x14ac:dyDescent="0.25">
      <c r="A559" s="1" t="s">
        <v>1621</v>
      </c>
      <c r="B559" s="5" t="s">
        <v>54</v>
      </c>
      <c r="C559" s="6" t="s">
        <v>98</v>
      </c>
      <c r="D559" s="149"/>
      <c r="E559" s="7" t="s">
        <v>476</v>
      </c>
      <c r="F559" s="6" t="s">
        <v>229</v>
      </c>
      <c r="G559" s="8">
        <v>2552.376233</v>
      </c>
      <c r="H559" s="8">
        <v>2552.376233</v>
      </c>
      <c r="I559" s="8">
        <v>1693.1548170000001</v>
      </c>
      <c r="J559" s="8">
        <v>830.202898</v>
      </c>
      <c r="K559" s="7" t="s">
        <v>527</v>
      </c>
      <c r="L559" s="7" t="s">
        <v>526</v>
      </c>
      <c r="M559" s="7" t="s">
        <v>526</v>
      </c>
      <c r="N559" s="7" t="s">
        <v>526</v>
      </c>
      <c r="O559" s="7" t="s">
        <v>526</v>
      </c>
      <c r="P559" s="7" t="s">
        <v>526</v>
      </c>
      <c r="Q559" s="156">
        <v>7541</v>
      </c>
      <c r="R559" s="175">
        <f t="shared" si="67"/>
        <v>4988.623767</v>
      </c>
      <c r="S559" s="184">
        <f t="shared" si="68"/>
        <v>1.9545017315634907</v>
      </c>
      <c r="T559" s="7">
        <v>9</v>
      </c>
      <c r="U559" s="6" t="s">
        <v>769</v>
      </c>
      <c r="V559" s="5" t="s">
        <v>1096</v>
      </c>
      <c r="W559" s="5" t="s">
        <v>1102</v>
      </c>
      <c r="X559" s="5" t="s">
        <v>1105</v>
      </c>
      <c r="Y559" s="5">
        <v>100</v>
      </c>
      <c r="Z559" s="5">
        <v>100</v>
      </c>
      <c r="AA559" s="9">
        <v>100</v>
      </c>
      <c r="AB559" s="9">
        <v>60</v>
      </c>
      <c r="AC559" s="9">
        <v>60</v>
      </c>
      <c r="AD559" s="156">
        <v>100</v>
      </c>
      <c r="AE559" s="156">
        <f t="shared" si="65"/>
        <v>0</v>
      </c>
      <c r="AF559" s="220">
        <f t="shared" si="66"/>
        <v>0</v>
      </c>
      <c r="AG559" s="2" t="s">
        <v>1491</v>
      </c>
    </row>
    <row r="560" spans="1:35" s="1" customFormat="1" ht="60" hidden="1" x14ac:dyDescent="0.25">
      <c r="A560" s="1" t="s">
        <v>1621</v>
      </c>
      <c r="B560" s="5" t="s">
        <v>54</v>
      </c>
      <c r="C560" s="6" t="s">
        <v>98</v>
      </c>
      <c r="D560" s="149"/>
      <c r="E560" s="7" t="s">
        <v>478</v>
      </c>
      <c r="F560" s="6" t="s">
        <v>125</v>
      </c>
      <c r="G560" s="8">
        <v>328.12376699999999</v>
      </c>
      <c r="H560" s="8">
        <v>328.12376699999999</v>
      </c>
      <c r="I560" s="8">
        <v>0</v>
      </c>
      <c r="J560" s="8">
        <v>0</v>
      </c>
      <c r="K560" s="7" t="s">
        <v>526</v>
      </c>
      <c r="L560" s="7" t="s">
        <v>526</v>
      </c>
      <c r="M560" s="7" t="s">
        <v>526</v>
      </c>
      <c r="N560" s="7" t="s">
        <v>526</v>
      </c>
      <c r="O560" s="7" t="s">
        <v>526</v>
      </c>
      <c r="P560" s="7" t="s">
        <v>526</v>
      </c>
      <c r="Q560" s="156">
        <v>500</v>
      </c>
      <c r="R560" s="175">
        <f t="shared" si="67"/>
        <v>171.87623300000001</v>
      </c>
      <c r="S560" s="184">
        <f t="shared" si="68"/>
        <v>0.52381524987185712</v>
      </c>
      <c r="T560" s="7">
        <v>10</v>
      </c>
      <c r="U560" s="6" t="s">
        <v>1008</v>
      </c>
      <c r="V560" s="5" t="s">
        <v>1096</v>
      </c>
      <c r="W560" s="5" t="s">
        <v>1102</v>
      </c>
      <c r="X560" s="5" t="s">
        <v>1105</v>
      </c>
      <c r="Y560" s="5">
        <v>100</v>
      </c>
      <c r="Z560" s="5">
        <v>100</v>
      </c>
      <c r="AA560" s="9">
        <v>100</v>
      </c>
      <c r="AB560" s="9">
        <v>50</v>
      </c>
      <c r="AC560" s="9">
        <v>50</v>
      </c>
      <c r="AD560" s="156">
        <v>100</v>
      </c>
      <c r="AE560" s="156">
        <f t="shared" si="65"/>
        <v>0</v>
      </c>
      <c r="AF560" s="220">
        <f t="shared" si="66"/>
        <v>0</v>
      </c>
      <c r="AG560" s="2" t="s">
        <v>1494</v>
      </c>
    </row>
    <row r="561" spans="1:33" s="1" customFormat="1" ht="60" hidden="1" x14ac:dyDescent="0.25">
      <c r="A561" s="1" t="s">
        <v>1621</v>
      </c>
      <c r="B561" s="5" t="s">
        <v>54</v>
      </c>
      <c r="C561" s="6" t="s">
        <v>98</v>
      </c>
      <c r="D561" s="149"/>
      <c r="E561" s="7" t="s">
        <v>477</v>
      </c>
      <c r="F561" s="6" t="s">
        <v>414</v>
      </c>
      <c r="G561" s="8">
        <v>610</v>
      </c>
      <c r="H561" s="8">
        <v>610</v>
      </c>
      <c r="I561" s="8">
        <v>197.70906500000001</v>
      </c>
      <c r="J561" s="8">
        <v>110.73856600000001</v>
      </c>
      <c r="K561" s="7" t="s">
        <v>527</v>
      </c>
      <c r="L561" s="7" t="s">
        <v>526</v>
      </c>
      <c r="M561" s="7" t="s">
        <v>526</v>
      </c>
      <c r="N561" s="7" t="s">
        <v>526</v>
      </c>
      <c r="O561" s="7" t="s">
        <v>526</v>
      </c>
      <c r="P561" s="7" t="s">
        <v>526</v>
      </c>
      <c r="Q561" s="156">
        <v>500</v>
      </c>
      <c r="R561" s="175">
        <f t="shared" si="67"/>
        <v>-110</v>
      </c>
      <c r="S561" s="184">
        <f t="shared" si="68"/>
        <v>-0.18032786885245899</v>
      </c>
      <c r="T561" s="7">
        <v>11</v>
      </c>
      <c r="U561" s="6" t="s">
        <v>627</v>
      </c>
      <c r="V561" s="5" t="s">
        <v>1096</v>
      </c>
      <c r="W561" s="5" t="s">
        <v>1102</v>
      </c>
      <c r="X561" s="5" t="s">
        <v>1105</v>
      </c>
      <c r="Y561" s="5">
        <v>100</v>
      </c>
      <c r="Z561" s="5">
        <v>100</v>
      </c>
      <c r="AA561" s="9">
        <v>100</v>
      </c>
      <c r="AB561" s="9">
        <v>50</v>
      </c>
      <c r="AC561" s="9">
        <v>50</v>
      </c>
      <c r="AD561" s="156">
        <v>100</v>
      </c>
      <c r="AE561" s="156">
        <f t="shared" si="65"/>
        <v>0</v>
      </c>
      <c r="AF561" s="220">
        <f t="shared" si="66"/>
        <v>0</v>
      </c>
      <c r="AG561" s="2" t="s">
        <v>1494</v>
      </c>
    </row>
    <row r="562" spans="1:33" s="1" customFormat="1" ht="105" hidden="1" x14ac:dyDescent="0.25">
      <c r="A562" s="1" t="s">
        <v>1624</v>
      </c>
      <c r="B562" s="5" t="s">
        <v>55</v>
      </c>
      <c r="C562" s="6" t="s">
        <v>99</v>
      </c>
      <c r="D562" s="149"/>
      <c r="E562" s="7" t="s">
        <v>473</v>
      </c>
      <c r="F562" s="6" t="s">
        <v>415</v>
      </c>
      <c r="G562" s="8">
        <v>8120.9409999999998</v>
      </c>
      <c r="H562" s="8">
        <v>8120.9409999999998</v>
      </c>
      <c r="I562" s="8">
        <v>3548.5088460000002</v>
      </c>
      <c r="J562" s="8">
        <v>1905.577763</v>
      </c>
      <c r="K562" s="7" t="s">
        <v>527</v>
      </c>
      <c r="L562" s="7" t="s">
        <v>527</v>
      </c>
      <c r="M562" s="7" t="s">
        <v>527</v>
      </c>
      <c r="N562" s="7" t="s">
        <v>527</v>
      </c>
      <c r="O562" s="7" t="s">
        <v>527</v>
      </c>
      <c r="P562" s="7" t="s">
        <v>526</v>
      </c>
      <c r="Q562" s="9">
        <v>39774</v>
      </c>
      <c r="R562" s="183">
        <f t="shared" si="67"/>
        <v>31653.059000000001</v>
      </c>
      <c r="S562" s="184">
        <f t="shared" si="68"/>
        <v>3.8977082828209193</v>
      </c>
      <c r="T562" s="7">
        <v>1</v>
      </c>
      <c r="U562" s="6" t="s">
        <v>1009</v>
      </c>
      <c r="V562" s="5" t="s">
        <v>1095</v>
      </c>
      <c r="W562" s="5" t="s">
        <v>1103</v>
      </c>
      <c r="X562" s="5" t="s">
        <v>1104</v>
      </c>
      <c r="Y562" s="5">
        <v>0</v>
      </c>
      <c r="Z562" s="5">
        <v>1244</v>
      </c>
      <c r="AA562" s="9">
        <v>104</v>
      </c>
      <c r="AB562" s="9"/>
      <c r="AC562" s="9"/>
      <c r="AD562" s="156">
        <v>140</v>
      </c>
      <c r="AE562" s="156">
        <f t="shared" si="65"/>
        <v>36</v>
      </c>
      <c r="AF562" s="220">
        <f t="shared" si="66"/>
        <v>0.34615384615384626</v>
      </c>
      <c r="AG562"/>
    </row>
    <row r="563" spans="1:33" s="1" customFormat="1" ht="60" hidden="1" x14ac:dyDescent="0.25">
      <c r="A563" s="1" t="s">
        <v>1624</v>
      </c>
      <c r="B563" s="5" t="s">
        <v>55</v>
      </c>
      <c r="C563" s="6" t="s">
        <v>99</v>
      </c>
      <c r="D563" s="149"/>
      <c r="E563" s="7" t="s">
        <v>473</v>
      </c>
      <c r="F563" s="6" t="s">
        <v>415</v>
      </c>
      <c r="G563" s="8">
        <v>0</v>
      </c>
      <c r="H563" s="8">
        <v>0</v>
      </c>
      <c r="I563" s="8">
        <v>0</v>
      </c>
      <c r="J563" s="8">
        <v>0</v>
      </c>
      <c r="K563" s="7">
        <v>0</v>
      </c>
      <c r="L563" s="7">
        <v>0</v>
      </c>
      <c r="M563" s="7">
        <v>0</v>
      </c>
      <c r="N563" s="7">
        <v>0</v>
      </c>
      <c r="O563" s="7">
        <v>0</v>
      </c>
      <c r="P563" s="7">
        <v>0</v>
      </c>
      <c r="Q563" s="9"/>
      <c r="R563" s="183"/>
      <c r="S563" s="184"/>
      <c r="T563" s="7">
        <v>2</v>
      </c>
      <c r="U563" s="6" t="s">
        <v>1010</v>
      </c>
      <c r="V563" s="5" t="s">
        <v>1097</v>
      </c>
      <c r="W563" s="5" t="s">
        <v>1103</v>
      </c>
      <c r="X563" s="5" t="s">
        <v>1104</v>
      </c>
      <c r="Y563" s="5">
        <v>2.0499999999999998</v>
      </c>
      <c r="Z563" s="5">
        <v>3</v>
      </c>
      <c r="AA563" s="9">
        <v>3</v>
      </c>
      <c r="AB563" s="9">
        <v>3</v>
      </c>
      <c r="AC563" s="9">
        <v>100</v>
      </c>
      <c r="AD563" s="156"/>
      <c r="AE563" s="156">
        <f t="shared" si="65"/>
        <v>-3</v>
      </c>
      <c r="AF563" s="220">
        <f t="shared" si="66"/>
        <v>-1</v>
      </c>
      <c r="AG563" s="6" t="s">
        <v>1495</v>
      </c>
    </row>
    <row r="564" spans="1:33" s="1" customFormat="1" ht="120" hidden="1" x14ac:dyDescent="0.25">
      <c r="A564" s="1" t="s">
        <v>1624</v>
      </c>
      <c r="B564" s="5" t="s">
        <v>55</v>
      </c>
      <c r="C564" s="6" t="s">
        <v>99</v>
      </c>
      <c r="D564" s="149"/>
      <c r="E564" s="7" t="s">
        <v>473</v>
      </c>
      <c r="F564" s="6" t="s">
        <v>415</v>
      </c>
      <c r="G564" s="8">
        <v>0</v>
      </c>
      <c r="H564" s="8">
        <v>0</v>
      </c>
      <c r="I564" s="8">
        <v>0</v>
      </c>
      <c r="J564" s="8">
        <v>0</v>
      </c>
      <c r="K564" s="7">
        <v>0</v>
      </c>
      <c r="L564" s="7">
        <v>0</v>
      </c>
      <c r="M564" s="7">
        <v>0</v>
      </c>
      <c r="N564" s="7">
        <v>0</v>
      </c>
      <c r="O564" s="7">
        <v>0</v>
      </c>
      <c r="P564" s="7">
        <v>0</v>
      </c>
      <c r="Q564" s="9"/>
      <c r="R564" s="183"/>
      <c r="S564" s="184"/>
      <c r="T564" s="7">
        <v>3</v>
      </c>
      <c r="U564" s="6" t="s">
        <v>1011</v>
      </c>
      <c r="V564" s="5" t="s">
        <v>1095</v>
      </c>
      <c r="W564" s="5" t="s">
        <v>1102</v>
      </c>
      <c r="X564" s="5" t="s">
        <v>1104</v>
      </c>
      <c r="Y564" s="5">
        <v>0</v>
      </c>
      <c r="Z564" s="5">
        <v>959</v>
      </c>
      <c r="AA564" s="9">
        <v>59</v>
      </c>
      <c r="AB564" s="9">
        <v>9</v>
      </c>
      <c r="AC564" s="9">
        <v>15.254237288135601</v>
      </c>
      <c r="AD564" s="156">
        <v>120</v>
      </c>
      <c r="AE564" s="156">
        <f t="shared" si="65"/>
        <v>61</v>
      </c>
      <c r="AF564" s="220">
        <f t="shared" si="66"/>
        <v>1.0338983050847457</v>
      </c>
      <c r="AG564" s="6" t="s">
        <v>1496</v>
      </c>
    </row>
    <row r="565" spans="1:33" s="1" customFormat="1" ht="45" hidden="1" x14ac:dyDescent="0.25">
      <c r="A565" s="1" t="s">
        <v>1624</v>
      </c>
      <c r="B565" s="5" t="s">
        <v>55</v>
      </c>
      <c r="C565" s="6" t="s">
        <v>99</v>
      </c>
      <c r="D565" s="149"/>
      <c r="E565" s="7" t="s">
        <v>473</v>
      </c>
      <c r="F565" s="6" t="s">
        <v>415</v>
      </c>
      <c r="G565" s="8">
        <v>0</v>
      </c>
      <c r="H565" s="8">
        <v>0</v>
      </c>
      <c r="I565" s="8">
        <v>0</v>
      </c>
      <c r="J565" s="8">
        <v>0</v>
      </c>
      <c r="K565" s="7">
        <v>0</v>
      </c>
      <c r="L565" s="7">
        <v>0</v>
      </c>
      <c r="M565" s="7">
        <v>0</v>
      </c>
      <c r="N565" s="7">
        <v>0</v>
      </c>
      <c r="O565" s="7">
        <v>0</v>
      </c>
      <c r="P565" s="7">
        <v>0</v>
      </c>
      <c r="Q565" s="9"/>
      <c r="R565" s="183"/>
      <c r="S565" s="184"/>
      <c r="T565" s="7">
        <v>4</v>
      </c>
      <c r="U565" s="6" t="s">
        <v>1012</v>
      </c>
      <c r="V565" s="5" t="s">
        <v>1095</v>
      </c>
      <c r="W565" s="5" t="s">
        <v>1102</v>
      </c>
      <c r="X565" s="5" t="s">
        <v>1104</v>
      </c>
      <c r="Y565" s="5">
        <v>0</v>
      </c>
      <c r="Z565" s="5">
        <v>7415</v>
      </c>
      <c r="AA565" s="9">
        <v>515</v>
      </c>
      <c r="AB565" s="9">
        <v>215</v>
      </c>
      <c r="AC565" s="9">
        <v>41.747572815533999</v>
      </c>
      <c r="AD565" s="156">
        <v>900</v>
      </c>
      <c r="AE565" s="156">
        <f t="shared" si="65"/>
        <v>385</v>
      </c>
      <c r="AF565" s="220">
        <f t="shared" si="66"/>
        <v>0.74757281553398047</v>
      </c>
      <c r="AG565" s="6" t="s">
        <v>1497</v>
      </c>
    </row>
    <row r="566" spans="1:33" s="1" customFormat="1" ht="75" hidden="1" x14ac:dyDescent="0.25">
      <c r="A566" s="1" t="s">
        <v>1624</v>
      </c>
      <c r="B566" s="5" t="s">
        <v>55</v>
      </c>
      <c r="C566" s="6" t="s">
        <v>99</v>
      </c>
      <c r="D566" s="149"/>
      <c r="E566" s="7" t="s">
        <v>473</v>
      </c>
      <c r="F566" s="6" t="s">
        <v>415</v>
      </c>
      <c r="G566" s="8">
        <v>0</v>
      </c>
      <c r="H566" s="8">
        <v>0</v>
      </c>
      <c r="I566" s="8">
        <v>0</v>
      </c>
      <c r="J566" s="8">
        <v>0</v>
      </c>
      <c r="K566" s="7">
        <v>0</v>
      </c>
      <c r="L566" s="7">
        <v>0</v>
      </c>
      <c r="M566" s="7">
        <v>0</v>
      </c>
      <c r="N566" s="7">
        <v>0</v>
      </c>
      <c r="O566" s="7">
        <v>0</v>
      </c>
      <c r="P566" s="7">
        <v>0</v>
      </c>
      <c r="Q566" s="9"/>
      <c r="R566" s="183"/>
      <c r="S566" s="184"/>
      <c r="T566" s="7">
        <v>5</v>
      </c>
      <c r="U566" s="6" t="s">
        <v>1013</v>
      </c>
      <c r="V566" s="5" t="s">
        <v>1095</v>
      </c>
      <c r="W566" s="5" t="s">
        <v>1103</v>
      </c>
      <c r="X566" s="5" t="s">
        <v>1104</v>
      </c>
      <c r="Y566" s="5">
        <v>0</v>
      </c>
      <c r="Z566" s="5">
        <v>511</v>
      </c>
      <c r="AA566" s="9">
        <v>61</v>
      </c>
      <c r="AB566" s="9">
        <v>36</v>
      </c>
      <c r="AC566" s="9">
        <v>59.016393442622999</v>
      </c>
      <c r="AD566" s="156">
        <v>50</v>
      </c>
      <c r="AE566" s="156">
        <f t="shared" si="65"/>
        <v>-11</v>
      </c>
      <c r="AF566" s="220">
        <f t="shared" si="66"/>
        <v>-0.18032786885245899</v>
      </c>
      <c r="AG566" s="6" t="s">
        <v>1498</v>
      </c>
    </row>
    <row r="567" spans="1:33" s="1" customFormat="1" ht="60" hidden="1" x14ac:dyDescent="0.25">
      <c r="A567" s="1" t="s">
        <v>1624</v>
      </c>
      <c r="B567" s="5" t="s">
        <v>55</v>
      </c>
      <c r="C567" s="6" t="s">
        <v>99</v>
      </c>
      <c r="D567" s="149"/>
      <c r="E567" s="7" t="s">
        <v>473</v>
      </c>
      <c r="F567" s="6" t="s">
        <v>415</v>
      </c>
      <c r="G567" s="8">
        <v>0</v>
      </c>
      <c r="H567" s="8">
        <v>0</v>
      </c>
      <c r="I567" s="8">
        <v>0</v>
      </c>
      <c r="J567" s="8">
        <v>0</v>
      </c>
      <c r="K567" s="7">
        <v>0</v>
      </c>
      <c r="L567" s="7">
        <v>0</v>
      </c>
      <c r="M567" s="7">
        <v>0</v>
      </c>
      <c r="N567" s="7">
        <v>0</v>
      </c>
      <c r="O567" s="7">
        <v>0</v>
      </c>
      <c r="P567" s="7">
        <v>0</v>
      </c>
      <c r="Q567" s="9"/>
      <c r="R567" s="183"/>
      <c r="S567" s="184"/>
      <c r="T567" s="7">
        <v>6</v>
      </c>
      <c r="U567" s="6" t="s">
        <v>1014</v>
      </c>
      <c r="V567" s="5" t="s">
        <v>1095</v>
      </c>
      <c r="W567" s="5" t="s">
        <v>1103</v>
      </c>
      <c r="X567" s="5" t="s">
        <v>1104</v>
      </c>
      <c r="Y567" s="5">
        <v>97</v>
      </c>
      <c r="Z567" s="5">
        <v>24</v>
      </c>
      <c r="AA567" s="9">
        <v>24</v>
      </c>
      <c r="AB567" s="9">
        <v>24</v>
      </c>
      <c r="AC567" s="9">
        <v>100</v>
      </c>
      <c r="AD567" s="156"/>
      <c r="AE567" s="156">
        <f t="shared" si="65"/>
        <v>-24</v>
      </c>
      <c r="AF567" s="220">
        <f t="shared" si="66"/>
        <v>-1</v>
      </c>
      <c r="AG567" s="6" t="s">
        <v>1499</v>
      </c>
    </row>
    <row r="568" spans="1:33" s="1" customFormat="1" ht="60" hidden="1" x14ac:dyDescent="0.25">
      <c r="A568" s="1" t="s">
        <v>1624</v>
      </c>
      <c r="B568" s="5" t="s">
        <v>55</v>
      </c>
      <c r="C568" s="6" t="s">
        <v>99</v>
      </c>
      <c r="D568" s="149"/>
      <c r="E568" s="7" t="s">
        <v>473</v>
      </c>
      <c r="F568" s="6" t="s">
        <v>415</v>
      </c>
      <c r="G568" s="8">
        <v>0</v>
      </c>
      <c r="H568" s="8">
        <v>0</v>
      </c>
      <c r="I568" s="8">
        <v>0</v>
      </c>
      <c r="J568" s="8">
        <v>0</v>
      </c>
      <c r="K568" s="7">
        <v>0</v>
      </c>
      <c r="L568" s="7">
        <v>0</v>
      </c>
      <c r="M568" s="7">
        <v>0</v>
      </c>
      <c r="N568" s="7">
        <v>0</v>
      </c>
      <c r="O568" s="7">
        <v>0</v>
      </c>
      <c r="P568" s="7">
        <v>0</v>
      </c>
      <c r="Q568" s="9"/>
      <c r="R568" s="183"/>
      <c r="S568" s="184"/>
      <c r="T568" s="7">
        <v>7</v>
      </c>
      <c r="U568" s="6" t="s">
        <v>1015</v>
      </c>
      <c r="V568" s="5" t="s">
        <v>1095</v>
      </c>
      <c r="W568" s="5" t="s">
        <v>1103</v>
      </c>
      <c r="X568" s="5" t="s">
        <v>1104</v>
      </c>
      <c r="Y568" s="5">
        <v>3</v>
      </c>
      <c r="Z568" s="5">
        <v>0</v>
      </c>
      <c r="AA568" s="9">
        <v>0</v>
      </c>
      <c r="AB568" s="9">
        <v>0</v>
      </c>
      <c r="AC568" s="9">
        <v>0</v>
      </c>
      <c r="AD568" s="156"/>
      <c r="AE568" s="156"/>
      <c r="AF568" s="220"/>
      <c r="AG568" s="6" t="s">
        <v>1500</v>
      </c>
    </row>
    <row r="569" spans="1:33" s="1" customFormat="1" ht="105" hidden="1" x14ac:dyDescent="0.25">
      <c r="A569" s="1" t="s">
        <v>1624</v>
      </c>
      <c r="B569" s="5" t="s">
        <v>55</v>
      </c>
      <c r="C569" s="6" t="s">
        <v>99</v>
      </c>
      <c r="D569" s="149"/>
      <c r="E569" s="7" t="s">
        <v>473</v>
      </c>
      <c r="F569" s="6" t="s">
        <v>415</v>
      </c>
      <c r="G569" s="8">
        <v>0</v>
      </c>
      <c r="H569" s="8">
        <v>0</v>
      </c>
      <c r="I569" s="8">
        <v>0</v>
      </c>
      <c r="J569" s="8">
        <v>0</v>
      </c>
      <c r="K569" s="7">
        <v>0</v>
      </c>
      <c r="L569" s="7">
        <v>0</v>
      </c>
      <c r="M569" s="7">
        <v>0</v>
      </c>
      <c r="N569" s="7">
        <v>0</v>
      </c>
      <c r="O569" s="7">
        <v>0</v>
      </c>
      <c r="P569" s="7">
        <v>0</v>
      </c>
      <c r="Q569" s="9"/>
      <c r="R569" s="183"/>
      <c r="S569" s="184"/>
      <c r="T569" s="7">
        <v>8</v>
      </c>
      <c r="U569" s="6" t="s">
        <v>1016</v>
      </c>
      <c r="V569" s="5" t="s">
        <v>1095</v>
      </c>
      <c r="W569" s="5" t="s">
        <v>1102</v>
      </c>
      <c r="X569" s="5" t="s">
        <v>1104</v>
      </c>
      <c r="Y569" s="5">
        <v>291</v>
      </c>
      <c r="Z569" s="5">
        <v>11</v>
      </c>
      <c r="AA569" s="9">
        <v>11</v>
      </c>
      <c r="AB569" s="9">
        <v>11</v>
      </c>
      <c r="AC569" s="9">
        <v>100</v>
      </c>
      <c r="AD569" s="156"/>
      <c r="AE569" s="156">
        <f t="shared" ref="AE569:AE584" si="69">AD569-AA569</f>
        <v>-11</v>
      </c>
      <c r="AF569" s="220">
        <f t="shared" ref="AF569:AF584" si="70">AD569/AA569-1</f>
        <v>-1</v>
      </c>
      <c r="AG569" s="6" t="s">
        <v>1501</v>
      </c>
    </row>
    <row r="570" spans="1:33" s="1" customFormat="1" ht="75" hidden="1" x14ac:dyDescent="0.25">
      <c r="A570" s="1" t="s">
        <v>1624</v>
      </c>
      <c r="B570" s="5" t="s">
        <v>55</v>
      </c>
      <c r="C570" s="6" t="s">
        <v>99</v>
      </c>
      <c r="D570" s="149"/>
      <c r="E570" s="7" t="s">
        <v>473</v>
      </c>
      <c r="F570" s="6" t="s">
        <v>415</v>
      </c>
      <c r="G570" s="8">
        <v>0</v>
      </c>
      <c r="H570" s="8">
        <v>0</v>
      </c>
      <c r="I570" s="8">
        <v>0</v>
      </c>
      <c r="J570" s="8">
        <v>0</v>
      </c>
      <c r="K570" s="7">
        <v>0</v>
      </c>
      <c r="L570" s="7">
        <v>0</v>
      </c>
      <c r="M570" s="7">
        <v>0</v>
      </c>
      <c r="N570" s="7">
        <v>0</v>
      </c>
      <c r="O570" s="7">
        <v>0</v>
      </c>
      <c r="P570" s="7">
        <v>0</v>
      </c>
      <c r="Q570" s="9"/>
      <c r="R570" s="183"/>
      <c r="S570" s="184"/>
      <c r="T570" s="7">
        <v>9</v>
      </c>
      <c r="U570" s="6" t="s">
        <v>1017</v>
      </c>
      <c r="V570" s="5" t="s">
        <v>1095</v>
      </c>
      <c r="W570" s="5" t="s">
        <v>1103</v>
      </c>
      <c r="X570" s="5" t="s">
        <v>1105</v>
      </c>
      <c r="Y570" s="5">
        <v>0</v>
      </c>
      <c r="Z570" s="5">
        <v>100</v>
      </c>
      <c r="AA570" s="9">
        <v>100</v>
      </c>
      <c r="AB570" s="9">
        <v>100</v>
      </c>
      <c r="AC570" s="9">
        <v>100</v>
      </c>
      <c r="AD570" s="156"/>
      <c r="AE570" s="156">
        <f t="shared" si="69"/>
        <v>-100</v>
      </c>
      <c r="AF570" s="220">
        <f t="shared" si="70"/>
        <v>-1</v>
      </c>
      <c r="AG570" s="6" t="s">
        <v>1502</v>
      </c>
    </row>
    <row r="571" spans="1:33" s="1" customFormat="1" ht="45" hidden="1" x14ac:dyDescent="0.25">
      <c r="A571" s="1" t="s">
        <v>1624</v>
      </c>
      <c r="B571" s="5" t="s">
        <v>55</v>
      </c>
      <c r="C571" s="6" t="s">
        <v>99</v>
      </c>
      <c r="D571" s="149"/>
      <c r="E571" s="7" t="s">
        <v>473</v>
      </c>
      <c r="F571" s="6" t="s">
        <v>415</v>
      </c>
      <c r="G571" s="8">
        <v>0</v>
      </c>
      <c r="H571" s="8">
        <v>0</v>
      </c>
      <c r="I571" s="8">
        <v>0</v>
      </c>
      <c r="J571" s="8">
        <v>0</v>
      </c>
      <c r="K571" s="7">
        <v>0</v>
      </c>
      <c r="L571" s="7">
        <v>0</v>
      </c>
      <c r="M571" s="7">
        <v>0</v>
      </c>
      <c r="N571" s="7">
        <v>0</v>
      </c>
      <c r="O571" s="7">
        <v>0</v>
      </c>
      <c r="P571" s="7">
        <v>0</v>
      </c>
      <c r="Q571" s="9"/>
      <c r="R571" s="183"/>
      <c r="S571" s="184"/>
      <c r="T571" s="7">
        <v>10</v>
      </c>
      <c r="U571" s="6" t="s">
        <v>1018</v>
      </c>
      <c r="V571" s="5" t="s">
        <v>1095</v>
      </c>
      <c r="W571" s="5" t="s">
        <v>1103</v>
      </c>
      <c r="X571" s="5" t="s">
        <v>1104</v>
      </c>
      <c r="Y571" s="5">
        <v>45</v>
      </c>
      <c r="Z571" s="5">
        <v>158</v>
      </c>
      <c r="AA571" s="9">
        <v>21</v>
      </c>
      <c r="AB571" s="9">
        <v>12</v>
      </c>
      <c r="AC571" s="9">
        <v>57.142857142857203</v>
      </c>
      <c r="AD571" s="156">
        <v>17</v>
      </c>
      <c r="AE571" s="156">
        <f t="shared" si="69"/>
        <v>-4</v>
      </c>
      <c r="AF571" s="220">
        <f t="shared" si="70"/>
        <v>-0.19047619047619047</v>
      </c>
      <c r="AG571" s="6" t="s">
        <v>1503</v>
      </c>
    </row>
    <row r="572" spans="1:33" s="1" customFormat="1" ht="60" hidden="1" x14ac:dyDescent="0.25">
      <c r="A572" s="1" t="s">
        <v>1624</v>
      </c>
      <c r="B572" s="5" t="s">
        <v>55</v>
      </c>
      <c r="C572" s="6" t="s">
        <v>99</v>
      </c>
      <c r="D572" s="149"/>
      <c r="E572" s="7" t="s">
        <v>472</v>
      </c>
      <c r="F572" s="6" t="s">
        <v>417</v>
      </c>
      <c r="G572" s="8">
        <v>2100</v>
      </c>
      <c r="H572" s="8">
        <v>2100</v>
      </c>
      <c r="I572" s="8">
        <v>1445.64</v>
      </c>
      <c r="J572" s="8">
        <v>903.90279199999998</v>
      </c>
      <c r="K572" s="7" t="s">
        <v>527</v>
      </c>
      <c r="L572" s="7" t="s">
        <v>526</v>
      </c>
      <c r="M572" s="7" t="s">
        <v>527</v>
      </c>
      <c r="N572" s="7" t="s">
        <v>527</v>
      </c>
      <c r="O572" s="7" t="s">
        <v>526</v>
      </c>
      <c r="P572" s="7" t="s">
        <v>527</v>
      </c>
      <c r="Q572" s="9">
        <v>3510</v>
      </c>
      <c r="R572" s="183">
        <f>Q572-H572</f>
        <v>1410</v>
      </c>
      <c r="S572" s="184">
        <f>Q572/H572-1</f>
        <v>0.67142857142857149</v>
      </c>
      <c r="T572" s="7">
        <v>11</v>
      </c>
      <c r="U572" s="6" t="s">
        <v>1020</v>
      </c>
      <c r="V572" s="5" t="s">
        <v>1095</v>
      </c>
      <c r="W572" s="5" t="s">
        <v>1103</v>
      </c>
      <c r="X572" s="5" t="s">
        <v>1104</v>
      </c>
      <c r="Y572" s="5">
        <v>81</v>
      </c>
      <c r="Z572" s="5">
        <v>791</v>
      </c>
      <c r="AA572" s="9">
        <v>76</v>
      </c>
      <c r="AB572" s="9">
        <v>0</v>
      </c>
      <c r="AC572" s="9">
        <v>0</v>
      </c>
      <c r="AD572" s="115">
        <v>90</v>
      </c>
      <c r="AE572" s="156">
        <f t="shared" si="69"/>
        <v>14</v>
      </c>
      <c r="AF572" s="220">
        <f t="shared" si="70"/>
        <v>0.18421052631578938</v>
      </c>
      <c r="AG572" s="6" t="s">
        <v>1505</v>
      </c>
    </row>
    <row r="573" spans="1:33" s="1" customFormat="1" ht="75" hidden="1" x14ac:dyDescent="0.25">
      <c r="A573" s="1" t="s">
        <v>1624</v>
      </c>
      <c r="B573" s="5" t="s">
        <v>55</v>
      </c>
      <c r="C573" s="6" t="s">
        <v>99</v>
      </c>
      <c r="D573" s="149"/>
      <c r="E573" s="7" t="s">
        <v>472</v>
      </c>
      <c r="F573" s="6" t="s">
        <v>417</v>
      </c>
      <c r="G573" s="8">
        <v>0</v>
      </c>
      <c r="H573" s="8">
        <v>0</v>
      </c>
      <c r="I573" s="8">
        <v>0</v>
      </c>
      <c r="J573" s="8">
        <v>0</v>
      </c>
      <c r="K573" s="7">
        <v>0</v>
      </c>
      <c r="L573" s="7">
        <v>0</v>
      </c>
      <c r="M573" s="7">
        <v>0</v>
      </c>
      <c r="N573" s="7">
        <v>0</v>
      </c>
      <c r="O573" s="7">
        <v>0</v>
      </c>
      <c r="P573" s="7">
        <v>0</v>
      </c>
      <c r="Q573" s="9"/>
      <c r="R573" s="183"/>
      <c r="S573" s="184"/>
      <c r="T573" s="7">
        <v>12</v>
      </c>
      <c r="U573" s="6" t="s">
        <v>1021</v>
      </c>
      <c r="V573" s="5" t="s">
        <v>1095</v>
      </c>
      <c r="W573" s="5" t="s">
        <v>1103</v>
      </c>
      <c r="X573" s="5" t="s">
        <v>1104</v>
      </c>
      <c r="Y573" s="5">
        <v>900</v>
      </c>
      <c r="Z573" s="5">
        <v>150</v>
      </c>
      <c r="AA573" s="9">
        <v>150</v>
      </c>
      <c r="AB573" s="9">
        <v>0</v>
      </c>
      <c r="AC573" s="9">
        <v>0</v>
      </c>
      <c r="AD573" s="115"/>
      <c r="AE573" s="156">
        <f t="shared" si="69"/>
        <v>-150</v>
      </c>
      <c r="AF573" s="220">
        <f t="shared" si="70"/>
        <v>-1</v>
      </c>
      <c r="AG573" s="6" t="s">
        <v>1506</v>
      </c>
    </row>
    <row r="574" spans="1:33" s="1" customFormat="1" ht="45" hidden="1" x14ac:dyDescent="0.25">
      <c r="A574" s="1" t="s">
        <v>1624</v>
      </c>
      <c r="B574" s="5" t="s">
        <v>55</v>
      </c>
      <c r="C574" s="6" t="s">
        <v>99</v>
      </c>
      <c r="D574" s="149"/>
      <c r="E574" s="7" t="s">
        <v>472</v>
      </c>
      <c r="F574" s="6" t="s">
        <v>417</v>
      </c>
      <c r="G574" s="8">
        <v>0</v>
      </c>
      <c r="H574" s="8">
        <v>0</v>
      </c>
      <c r="I574" s="8">
        <v>0</v>
      </c>
      <c r="J574" s="8">
        <v>0</v>
      </c>
      <c r="K574" s="7">
        <v>0</v>
      </c>
      <c r="L574" s="7">
        <v>0</v>
      </c>
      <c r="M574" s="7">
        <v>0</v>
      </c>
      <c r="N574" s="7">
        <v>0</v>
      </c>
      <c r="O574" s="7">
        <v>0</v>
      </c>
      <c r="P574" s="7">
        <v>0</v>
      </c>
      <c r="Q574" s="9"/>
      <c r="R574" s="183"/>
      <c r="S574" s="184"/>
      <c r="T574" s="7">
        <v>13</v>
      </c>
      <c r="U574" s="6" t="s">
        <v>1022</v>
      </c>
      <c r="V574" s="5" t="s">
        <v>1095</v>
      </c>
      <c r="W574" s="5" t="s">
        <v>1103</v>
      </c>
      <c r="X574" s="5" t="s">
        <v>1104</v>
      </c>
      <c r="Y574" s="5">
        <v>2</v>
      </c>
      <c r="Z574" s="5">
        <v>1</v>
      </c>
      <c r="AA574" s="9">
        <v>1</v>
      </c>
      <c r="AB574" s="9">
        <v>0</v>
      </c>
      <c r="AC574" s="9">
        <v>0</v>
      </c>
      <c r="AD574" s="115"/>
      <c r="AE574" s="156">
        <f t="shared" si="69"/>
        <v>-1</v>
      </c>
      <c r="AF574" s="220">
        <f t="shared" si="70"/>
        <v>-1</v>
      </c>
      <c r="AG574" s="6" t="s">
        <v>1507</v>
      </c>
    </row>
    <row r="575" spans="1:33" s="1" customFormat="1" ht="90" hidden="1" x14ac:dyDescent="0.25">
      <c r="A575" s="1" t="s">
        <v>1624</v>
      </c>
      <c r="B575" s="5" t="s">
        <v>55</v>
      </c>
      <c r="C575" s="6" t="s">
        <v>99</v>
      </c>
      <c r="D575" s="149"/>
      <c r="E575" s="7" t="s">
        <v>475</v>
      </c>
      <c r="F575" s="6" t="s">
        <v>419</v>
      </c>
      <c r="G575" s="8">
        <v>264.25</v>
      </c>
      <c r="H575" s="8">
        <v>264.25</v>
      </c>
      <c r="I575" s="8">
        <v>155</v>
      </c>
      <c r="J575" s="8">
        <v>0</v>
      </c>
      <c r="K575" s="7" t="s">
        <v>526</v>
      </c>
      <c r="L575" s="7" t="s">
        <v>526</v>
      </c>
      <c r="M575" s="7" t="s">
        <v>526</v>
      </c>
      <c r="N575" s="7" t="s">
        <v>526</v>
      </c>
      <c r="O575" s="7" t="s">
        <v>526</v>
      </c>
      <c r="P575" s="7" t="s">
        <v>526</v>
      </c>
      <c r="Q575" s="9"/>
      <c r="R575" s="183">
        <f t="shared" ref="R575:R580" si="71">Q575-H575</f>
        <v>-264.25</v>
      </c>
      <c r="S575" s="184">
        <f t="shared" ref="S575:S580" si="72">Q575/H575-1</f>
        <v>-1</v>
      </c>
      <c r="T575" s="7">
        <v>15</v>
      </c>
      <c r="U575" s="6" t="s">
        <v>1024</v>
      </c>
      <c r="V575" s="5" t="s">
        <v>1095</v>
      </c>
      <c r="W575" s="5" t="s">
        <v>1103</v>
      </c>
      <c r="X575" s="5" t="s">
        <v>1104</v>
      </c>
      <c r="Y575" s="5">
        <v>0</v>
      </c>
      <c r="Z575" s="5">
        <v>17</v>
      </c>
      <c r="AA575" s="9">
        <v>2</v>
      </c>
      <c r="AB575" s="9">
        <v>2</v>
      </c>
      <c r="AC575" s="9">
        <v>100</v>
      </c>
      <c r="AD575" s="115">
        <v>2</v>
      </c>
      <c r="AE575" s="156">
        <f t="shared" si="69"/>
        <v>0</v>
      </c>
      <c r="AF575" s="220">
        <f t="shared" si="70"/>
        <v>0</v>
      </c>
      <c r="AG575" s="6" t="s">
        <v>1509</v>
      </c>
    </row>
    <row r="576" spans="1:33" s="1" customFormat="1" ht="60" hidden="1" x14ac:dyDescent="0.25">
      <c r="A576" s="1" t="s">
        <v>1624</v>
      </c>
      <c r="B576" s="5" t="s">
        <v>55</v>
      </c>
      <c r="C576" s="6" t="s">
        <v>99</v>
      </c>
      <c r="D576" s="149"/>
      <c r="E576" s="7" t="s">
        <v>476</v>
      </c>
      <c r="F576" s="6" t="s">
        <v>418</v>
      </c>
      <c r="G576" s="8">
        <v>599.75</v>
      </c>
      <c r="H576" s="8">
        <v>599.75</v>
      </c>
      <c r="I576" s="8">
        <v>324.14699999999999</v>
      </c>
      <c r="J576" s="8">
        <v>95.091734000000002</v>
      </c>
      <c r="K576" s="7" t="s">
        <v>527</v>
      </c>
      <c r="L576" s="7" t="s">
        <v>526</v>
      </c>
      <c r="M576" s="7" t="s">
        <v>526</v>
      </c>
      <c r="N576" s="7" t="s">
        <v>526</v>
      </c>
      <c r="O576" s="7" t="s">
        <v>526</v>
      </c>
      <c r="P576" s="7" t="s">
        <v>526</v>
      </c>
      <c r="Q576" s="9"/>
      <c r="R576" s="183">
        <f t="shared" si="71"/>
        <v>-599.75</v>
      </c>
      <c r="S576" s="184">
        <f t="shared" si="72"/>
        <v>-1</v>
      </c>
      <c r="T576" s="7">
        <v>16</v>
      </c>
      <c r="U576" s="6" t="s">
        <v>1023</v>
      </c>
      <c r="V576" s="5" t="s">
        <v>1095</v>
      </c>
      <c r="W576" s="5" t="s">
        <v>1100</v>
      </c>
      <c r="X576" s="5" t="s">
        <v>1104</v>
      </c>
      <c r="Y576" s="5">
        <v>748204</v>
      </c>
      <c r="Z576" s="5">
        <v>443979</v>
      </c>
      <c r="AA576" s="9">
        <v>317979</v>
      </c>
      <c r="AB576" s="9">
        <v>286129</v>
      </c>
      <c r="AC576" s="9">
        <v>89.983615270190796</v>
      </c>
      <c r="AD576" s="115">
        <v>40000</v>
      </c>
      <c r="AE576" s="156">
        <f t="shared" si="69"/>
        <v>-277979</v>
      </c>
      <c r="AF576" s="220">
        <f t="shared" si="70"/>
        <v>-0.87420552929595985</v>
      </c>
      <c r="AG576" s="6" t="s">
        <v>1508</v>
      </c>
    </row>
    <row r="577" spans="1:35" s="1" customFormat="1" ht="75" hidden="1" x14ac:dyDescent="0.25">
      <c r="A577" s="1" t="s">
        <v>1624</v>
      </c>
      <c r="B577" s="5" t="s">
        <v>55</v>
      </c>
      <c r="C577" s="6" t="s">
        <v>99</v>
      </c>
      <c r="D577" s="149"/>
      <c r="E577" s="7" t="s">
        <v>478</v>
      </c>
      <c r="F577" s="6" t="s">
        <v>416</v>
      </c>
      <c r="G577" s="8">
        <v>2487.942</v>
      </c>
      <c r="H577" s="8">
        <v>2487.942</v>
      </c>
      <c r="I577" s="8">
        <v>1635.9046499999999</v>
      </c>
      <c r="J577" s="8">
        <v>548.37126499999999</v>
      </c>
      <c r="K577" s="7" t="s">
        <v>526</v>
      </c>
      <c r="L577" s="7" t="s">
        <v>526</v>
      </c>
      <c r="M577" s="7" t="s">
        <v>526</v>
      </c>
      <c r="N577" s="7" t="s">
        <v>526</v>
      </c>
      <c r="O577" s="7" t="s">
        <v>526</v>
      </c>
      <c r="P577" s="7" t="s">
        <v>526</v>
      </c>
      <c r="Q577" s="9">
        <v>3716</v>
      </c>
      <c r="R577" s="183">
        <f t="shared" si="71"/>
        <v>1228.058</v>
      </c>
      <c r="S577" s="184">
        <f t="shared" si="72"/>
        <v>0.49360395057441053</v>
      </c>
      <c r="T577" s="7">
        <v>17</v>
      </c>
      <c r="U577" s="6" t="s">
        <v>1019</v>
      </c>
      <c r="V577" s="5" t="s">
        <v>1095</v>
      </c>
      <c r="W577" s="5" t="s">
        <v>1102</v>
      </c>
      <c r="X577" s="5" t="s">
        <v>1104</v>
      </c>
      <c r="Y577" s="5">
        <v>1874876</v>
      </c>
      <c r="Z577" s="5">
        <v>1213434</v>
      </c>
      <c r="AA577" s="9">
        <v>312834</v>
      </c>
      <c r="AB577" s="9">
        <v>112834</v>
      </c>
      <c r="AC577" s="9">
        <v>36.068330168715697</v>
      </c>
      <c r="AD577" s="115">
        <v>300000</v>
      </c>
      <c r="AE577" s="156">
        <f t="shared" si="69"/>
        <v>-12834</v>
      </c>
      <c r="AF577" s="220">
        <f t="shared" si="70"/>
        <v>-4.1024952530735126E-2</v>
      </c>
      <c r="AG577" s="6" t="s">
        <v>1504</v>
      </c>
    </row>
    <row r="578" spans="1:35" s="1" customFormat="1" ht="60" hidden="1" x14ac:dyDescent="0.25">
      <c r="A578" s="1" t="s">
        <v>1624</v>
      </c>
      <c r="B578" s="5" t="s">
        <v>55</v>
      </c>
      <c r="C578" s="6" t="s">
        <v>99</v>
      </c>
      <c r="D578" s="149"/>
      <c r="E578" s="7" t="s">
        <v>477</v>
      </c>
      <c r="F578" s="6" t="s">
        <v>420</v>
      </c>
      <c r="G578" s="8">
        <v>23.058</v>
      </c>
      <c r="H578" s="8">
        <v>23.058</v>
      </c>
      <c r="I578" s="8">
        <v>23.058</v>
      </c>
      <c r="J578" s="8">
        <v>20.239799999999999</v>
      </c>
      <c r="K578" s="7" t="s">
        <v>526</v>
      </c>
      <c r="L578" s="7" t="s">
        <v>526</v>
      </c>
      <c r="M578" s="7" t="s">
        <v>526</v>
      </c>
      <c r="N578" s="7" t="s">
        <v>526</v>
      </c>
      <c r="O578" s="7" t="s">
        <v>526</v>
      </c>
      <c r="P578" s="7" t="s">
        <v>526</v>
      </c>
      <c r="Q578" s="9"/>
      <c r="R578" s="183">
        <f t="shared" si="71"/>
        <v>-23.058</v>
      </c>
      <c r="S578" s="184">
        <f t="shared" si="72"/>
        <v>-1</v>
      </c>
      <c r="T578" s="7">
        <v>18</v>
      </c>
      <c r="U578" s="6" t="s">
        <v>1025</v>
      </c>
      <c r="V578" s="5" t="s">
        <v>1095</v>
      </c>
      <c r="W578" s="5" t="s">
        <v>1102</v>
      </c>
      <c r="X578" s="5" t="s">
        <v>1104</v>
      </c>
      <c r="Y578" s="5">
        <v>12643</v>
      </c>
      <c r="Z578" s="5">
        <v>4902</v>
      </c>
      <c r="AA578" s="9">
        <v>3102</v>
      </c>
      <c r="AB578" s="9">
        <v>1102</v>
      </c>
      <c r="AC578" s="9">
        <v>35.525467440361098</v>
      </c>
      <c r="AD578" s="115">
        <v>500</v>
      </c>
      <c r="AE578" s="156">
        <f t="shared" si="69"/>
        <v>-2602</v>
      </c>
      <c r="AF578" s="220">
        <f t="shared" si="70"/>
        <v>-0.83881366860090267</v>
      </c>
      <c r="AG578" s="6" t="s">
        <v>1510</v>
      </c>
    </row>
    <row r="579" spans="1:35" s="1" customFormat="1" ht="75" hidden="1" x14ac:dyDescent="0.25">
      <c r="A579" s="1" t="s">
        <v>1624</v>
      </c>
      <c r="B579" s="5" t="s">
        <v>55</v>
      </c>
      <c r="C579" s="6" t="s">
        <v>99</v>
      </c>
      <c r="D579" s="149"/>
      <c r="E579" s="7" t="s">
        <v>469</v>
      </c>
      <c r="F579" s="6" t="s">
        <v>421</v>
      </c>
      <c r="G579" s="8">
        <v>380</v>
      </c>
      <c r="H579" s="8">
        <v>380</v>
      </c>
      <c r="I579" s="8">
        <v>186.91200000000001</v>
      </c>
      <c r="J579" s="8">
        <v>83.221333000000001</v>
      </c>
      <c r="K579" s="7" t="s">
        <v>527</v>
      </c>
      <c r="L579" s="7" t="s">
        <v>526</v>
      </c>
      <c r="M579" s="7" t="s">
        <v>526</v>
      </c>
      <c r="N579" s="7" t="s">
        <v>526</v>
      </c>
      <c r="O579" s="7" t="s">
        <v>526</v>
      </c>
      <c r="P579" s="7" t="s">
        <v>526</v>
      </c>
      <c r="Q579" s="9"/>
      <c r="R579" s="183">
        <f t="shared" si="71"/>
        <v>-380</v>
      </c>
      <c r="S579" s="184">
        <f t="shared" si="72"/>
        <v>-1</v>
      </c>
      <c r="T579" s="7">
        <v>19</v>
      </c>
      <c r="U579" s="6" t="s">
        <v>1026</v>
      </c>
      <c r="V579" s="5" t="s">
        <v>1095</v>
      </c>
      <c r="W579" s="5" t="s">
        <v>1102</v>
      </c>
      <c r="X579" s="5" t="s">
        <v>1104</v>
      </c>
      <c r="Y579" s="5">
        <v>0</v>
      </c>
      <c r="Z579" s="5">
        <v>368001</v>
      </c>
      <c r="AA579" s="9">
        <v>188001</v>
      </c>
      <c r="AB579" s="9">
        <v>98001</v>
      </c>
      <c r="AC579" s="9">
        <v>52.127914213222297</v>
      </c>
      <c r="AD579" s="115">
        <v>50000</v>
      </c>
      <c r="AE579" s="156">
        <f t="shared" si="69"/>
        <v>-138001</v>
      </c>
      <c r="AF579" s="220">
        <f t="shared" si="70"/>
        <v>-0.73404396785123482</v>
      </c>
      <c r="AG579" s="6" t="s">
        <v>1511</v>
      </c>
    </row>
    <row r="580" spans="1:35" s="1" customFormat="1" ht="65.25" hidden="1" customHeight="1" x14ac:dyDescent="0.25">
      <c r="A580" s="1" t="s">
        <v>1660</v>
      </c>
      <c r="B580" s="5" t="s">
        <v>50</v>
      </c>
      <c r="C580" s="6" t="s">
        <v>94</v>
      </c>
      <c r="D580" s="149"/>
      <c r="E580" s="7" t="s">
        <v>475</v>
      </c>
      <c r="F580" s="6" t="s">
        <v>378</v>
      </c>
      <c r="G580" s="9">
        <v>281.601223</v>
      </c>
      <c r="H580" s="9">
        <v>281.601223</v>
      </c>
      <c r="I580" s="9">
        <v>0</v>
      </c>
      <c r="J580" s="9">
        <v>0</v>
      </c>
      <c r="K580" s="7" t="s">
        <v>526</v>
      </c>
      <c r="L580" s="7" t="s">
        <v>526</v>
      </c>
      <c r="M580" s="7" t="s">
        <v>526</v>
      </c>
      <c r="N580" s="7" t="s">
        <v>526</v>
      </c>
      <c r="O580" s="7" t="s">
        <v>526</v>
      </c>
      <c r="P580" s="7" t="s">
        <v>526</v>
      </c>
      <c r="Q580" s="156">
        <v>26213</v>
      </c>
      <c r="R580" s="252">
        <f t="shared" si="71"/>
        <v>25931.398776999999</v>
      </c>
      <c r="S580" s="267">
        <f t="shared" si="72"/>
        <v>92.085533225826936</v>
      </c>
      <c r="T580" s="7">
        <v>15</v>
      </c>
      <c r="U580" s="6" t="s">
        <v>961</v>
      </c>
      <c r="V580" s="5" t="s">
        <v>1095</v>
      </c>
      <c r="W580" s="5" t="s">
        <v>1102</v>
      </c>
      <c r="X580" s="5" t="s">
        <v>1105</v>
      </c>
      <c r="Y580" s="5">
        <v>0</v>
      </c>
      <c r="Z580" s="5">
        <v>100</v>
      </c>
      <c r="AA580" s="9">
        <v>14</v>
      </c>
      <c r="AB580" s="9">
        <v>0</v>
      </c>
      <c r="AC580" s="9">
        <v>0</v>
      </c>
      <c r="AD580" s="273">
        <v>51</v>
      </c>
      <c r="AE580" s="156">
        <f t="shared" si="69"/>
        <v>37</v>
      </c>
      <c r="AF580" s="221">
        <f t="shared" si="70"/>
        <v>2.6428571428571428</v>
      </c>
      <c r="AG580" s="6" t="s">
        <v>1458</v>
      </c>
    </row>
    <row r="581" spans="1:35" s="1" customFormat="1" ht="90" hidden="1" x14ac:dyDescent="0.25">
      <c r="A581" s="1" t="s">
        <v>1660</v>
      </c>
      <c r="B581" s="5" t="s">
        <v>56</v>
      </c>
      <c r="C581" s="6" t="s">
        <v>100</v>
      </c>
      <c r="D581" s="149"/>
      <c r="E581" s="7" t="s">
        <v>478</v>
      </c>
      <c r="F581" s="6" t="s">
        <v>424</v>
      </c>
      <c r="G581" s="9">
        <v>0</v>
      </c>
      <c r="H581" s="9">
        <v>0</v>
      </c>
      <c r="I581" s="9">
        <v>0</v>
      </c>
      <c r="J581" s="9">
        <v>0</v>
      </c>
      <c r="K581" s="7">
        <v>0</v>
      </c>
      <c r="L581" s="7">
        <v>0</v>
      </c>
      <c r="M581" s="7">
        <v>0</v>
      </c>
      <c r="N581" s="7">
        <v>0</v>
      </c>
      <c r="O581" s="7">
        <v>0</v>
      </c>
      <c r="P581" s="7">
        <v>0</v>
      </c>
      <c r="Q581" s="9"/>
      <c r="R581" s="252"/>
      <c r="S581" s="267"/>
      <c r="T581" s="7">
        <v>13</v>
      </c>
      <c r="U581" s="6" t="s">
        <v>1033</v>
      </c>
      <c r="V581" s="5" t="s">
        <v>1095</v>
      </c>
      <c r="W581" s="5" t="s">
        <v>1100</v>
      </c>
      <c r="X581" s="5" t="s">
        <v>1104</v>
      </c>
      <c r="Y581" s="5">
        <v>146234</v>
      </c>
      <c r="Z581" s="5">
        <v>701846</v>
      </c>
      <c r="AA581" s="9">
        <v>156936</v>
      </c>
      <c r="AB581" s="9">
        <v>122783</v>
      </c>
      <c r="AC581" s="9">
        <v>78.237625528877999</v>
      </c>
      <c r="AD581" s="266">
        <v>55692</v>
      </c>
      <c r="AE581" s="156">
        <f t="shared" si="69"/>
        <v>-101244</v>
      </c>
      <c r="AF581" s="221">
        <f t="shared" si="70"/>
        <v>-0.64512922465208744</v>
      </c>
      <c r="AG581" s="6" t="s">
        <v>1518</v>
      </c>
    </row>
    <row r="582" spans="1:35" s="1" customFormat="1" ht="60" hidden="1" x14ac:dyDescent="0.25">
      <c r="A582" s="1" t="s">
        <v>1660</v>
      </c>
      <c r="B582" s="5" t="s">
        <v>31</v>
      </c>
      <c r="C582" s="6" t="s">
        <v>74</v>
      </c>
      <c r="D582" s="149"/>
      <c r="E582" s="7" t="s">
        <v>479</v>
      </c>
      <c r="F582" s="6" t="s">
        <v>186</v>
      </c>
      <c r="G582" s="9">
        <v>16774</v>
      </c>
      <c r="H582" s="9">
        <v>16774</v>
      </c>
      <c r="I582" s="9">
        <v>10526.847984</v>
      </c>
      <c r="J582" s="9">
        <v>2481.7074069999999</v>
      </c>
      <c r="K582" s="7" t="s">
        <v>527</v>
      </c>
      <c r="L582" s="7" t="s">
        <v>526</v>
      </c>
      <c r="M582" s="7" t="s">
        <v>526</v>
      </c>
      <c r="N582" s="7" t="s">
        <v>526</v>
      </c>
      <c r="O582" s="7" t="s">
        <v>526</v>
      </c>
      <c r="P582" s="7" t="s">
        <v>526</v>
      </c>
      <c r="Q582" s="9">
        <v>17172</v>
      </c>
      <c r="R582" s="252">
        <f>Q582-H582</f>
        <v>398</v>
      </c>
      <c r="S582" s="267">
        <f>Q582/H582-1</f>
        <v>2.3727196852271426E-2</v>
      </c>
      <c r="T582" s="7">
        <v>16</v>
      </c>
      <c r="U582" s="6" t="s">
        <v>649</v>
      </c>
      <c r="V582" s="5" t="s">
        <v>1096</v>
      </c>
      <c r="W582" s="5" t="s">
        <v>1102</v>
      </c>
      <c r="X582" s="5" t="s">
        <v>1105</v>
      </c>
      <c r="Y582" s="5">
        <v>100</v>
      </c>
      <c r="Z582" s="5">
        <v>100</v>
      </c>
      <c r="AA582" s="9">
        <v>100</v>
      </c>
      <c r="AB582" s="9">
        <v>50</v>
      </c>
      <c r="AC582" s="9">
        <v>50</v>
      </c>
      <c r="AD582" s="273">
        <v>100</v>
      </c>
      <c r="AE582" s="156">
        <f t="shared" si="69"/>
        <v>0</v>
      </c>
      <c r="AF582" s="221">
        <f t="shared" si="70"/>
        <v>0</v>
      </c>
      <c r="AG582" s="6" t="s">
        <v>1194</v>
      </c>
    </row>
    <row r="583" spans="1:35" s="1" customFormat="1" ht="75" hidden="1" x14ac:dyDescent="0.25">
      <c r="A583" s="46" t="s">
        <v>1660</v>
      </c>
      <c r="B583" s="27" t="s">
        <v>48</v>
      </c>
      <c r="C583" s="28" t="s">
        <v>92</v>
      </c>
      <c r="D583" s="149"/>
      <c r="E583" s="30" t="s">
        <v>474</v>
      </c>
      <c r="F583" s="28" t="s">
        <v>359</v>
      </c>
      <c r="G583" s="39">
        <v>0</v>
      </c>
      <c r="H583" s="39">
        <v>0</v>
      </c>
      <c r="I583" s="39">
        <v>0</v>
      </c>
      <c r="J583" s="39">
        <v>0</v>
      </c>
      <c r="K583" s="30">
        <v>0</v>
      </c>
      <c r="L583" s="30">
        <v>0</v>
      </c>
      <c r="M583" s="30">
        <v>0</v>
      </c>
      <c r="N583" s="30">
        <v>0</v>
      </c>
      <c r="O583" s="30">
        <v>0</v>
      </c>
      <c r="P583" s="30">
        <v>0</v>
      </c>
      <c r="Q583" s="156"/>
      <c r="R583" s="252"/>
      <c r="S583" s="267"/>
      <c r="T583" s="30">
        <v>16</v>
      </c>
      <c r="U583" s="28" t="s">
        <v>934</v>
      </c>
      <c r="V583" s="27" t="s">
        <v>1095</v>
      </c>
      <c r="W583" s="27" t="s">
        <v>1103</v>
      </c>
      <c r="X583" s="27" t="s">
        <v>1104</v>
      </c>
      <c r="Y583" s="5">
        <v>0</v>
      </c>
      <c r="Z583" s="5">
        <v>14</v>
      </c>
      <c r="AA583" s="39">
        <v>1</v>
      </c>
      <c r="AB583" s="39"/>
      <c r="AC583" s="39"/>
      <c r="AD583" s="273">
        <v>2</v>
      </c>
      <c r="AE583" s="156">
        <f t="shared" si="69"/>
        <v>1</v>
      </c>
      <c r="AF583" s="221">
        <f t="shared" si="70"/>
        <v>1</v>
      </c>
      <c r="AG583" s="28" t="s">
        <v>1430</v>
      </c>
      <c r="AH583" s="46"/>
      <c r="AI583" s="46" t="s">
        <v>1613</v>
      </c>
    </row>
    <row r="584" spans="1:35" s="1" customFormat="1" ht="105" hidden="1" x14ac:dyDescent="0.25">
      <c r="A584" s="1" t="s">
        <v>1660</v>
      </c>
      <c r="B584" s="5" t="s">
        <v>56</v>
      </c>
      <c r="C584" s="6" t="s">
        <v>100</v>
      </c>
      <c r="D584" s="149"/>
      <c r="E584" s="7" t="s">
        <v>478</v>
      </c>
      <c r="F584" s="6" t="s">
        <v>424</v>
      </c>
      <c r="G584" s="9">
        <v>0</v>
      </c>
      <c r="H584" s="9">
        <v>0</v>
      </c>
      <c r="I584" s="9">
        <v>0</v>
      </c>
      <c r="J584" s="9">
        <v>0</v>
      </c>
      <c r="K584" s="7">
        <v>0</v>
      </c>
      <c r="L584" s="7">
        <v>0</v>
      </c>
      <c r="M584" s="7">
        <v>0</v>
      </c>
      <c r="N584" s="7">
        <v>0</v>
      </c>
      <c r="O584" s="7">
        <v>0</v>
      </c>
      <c r="P584" s="7">
        <v>0</v>
      </c>
      <c r="Q584" s="9"/>
      <c r="R584" s="252"/>
      <c r="S584" s="267"/>
      <c r="T584" s="7">
        <v>14</v>
      </c>
      <c r="U584" s="6" t="s">
        <v>1034</v>
      </c>
      <c r="V584" s="5" t="s">
        <v>1095</v>
      </c>
      <c r="W584" s="5" t="s">
        <v>1100</v>
      </c>
      <c r="X584" s="5" t="s">
        <v>1104</v>
      </c>
      <c r="Y584" s="5">
        <v>27511</v>
      </c>
      <c r="Z584" s="5">
        <v>22707</v>
      </c>
      <c r="AA584" s="9">
        <v>10420</v>
      </c>
      <c r="AB584" s="9">
        <v>9375</v>
      </c>
      <c r="AC584" s="9">
        <v>89.971209213051793</v>
      </c>
      <c r="AD584" s="266">
        <v>1280</v>
      </c>
      <c r="AE584" s="156">
        <f t="shared" si="69"/>
        <v>-9140</v>
      </c>
      <c r="AF584" s="221">
        <f t="shared" si="70"/>
        <v>-0.87715930902111328</v>
      </c>
      <c r="AG584" s="6" t="s">
        <v>1519</v>
      </c>
    </row>
    <row r="585" spans="1:35" s="1" customFormat="1" ht="60" hidden="1" x14ac:dyDescent="0.25">
      <c r="A585" s="1" t="s">
        <v>1660</v>
      </c>
      <c r="B585" s="5" t="s">
        <v>31</v>
      </c>
      <c r="C585" s="6" t="s">
        <v>74</v>
      </c>
      <c r="D585" s="149"/>
      <c r="E585" s="7" t="s">
        <v>489</v>
      </c>
      <c r="F585" s="6" t="s">
        <v>194</v>
      </c>
      <c r="G585" s="9">
        <v>2547</v>
      </c>
      <c r="H585" s="9">
        <v>2547</v>
      </c>
      <c r="I585" s="9">
        <v>1088.1896710000001</v>
      </c>
      <c r="J585" s="9">
        <v>416.26212500000003</v>
      </c>
      <c r="K585" s="7" t="s">
        <v>526</v>
      </c>
      <c r="L585" s="7" t="s">
        <v>526</v>
      </c>
      <c r="M585" s="7" t="s">
        <v>526</v>
      </c>
      <c r="N585" s="7" t="s">
        <v>526</v>
      </c>
      <c r="O585" s="7" t="s">
        <v>526</v>
      </c>
      <c r="P585" s="7" t="s">
        <v>526</v>
      </c>
      <c r="Q585" s="9">
        <v>8769</v>
      </c>
      <c r="R585" s="252">
        <f>Q585-H585</f>
        <v>6222</v>
      </c>
      <c r="S585" s="267">
        <f>Q585/H585-1</f>
        <v>2.4428739693757362</v>
      </c>
      <c r="T585" s="7">
        <v>17</v>
      </c>
      <c r="U585" s="6" t="s">
        <v>658</v>
      </c>
      <c r="V585" s="5" t="s">
        <v>1098</v>
      </c>
      <c r="W585" s="5" t="s">
        <v>1102</v>
      </c>
      <c r="X585" s="5" t="s">
        <v>1105</v>
      </c>
      <c r="Y585" s="5">
        <v>88</v>
      </c>
      <c r="Z585" s="5">
        <v>100</v>
      </c>
      <c r="AA585" s="9">
        <v>100</v>
      </c>
      <c r="AB585" s="9">
        <v>100</v>
      </c>
      <c r="AC585" s="9">
        <v>100</v>
      </c>
      <c r="AD585" s="273">
        <v>0</v>
      </c>
      <c r="AE585" s="156">
        <f t="shared" ref="AE585:AE589" si="73">AD585-AA585</f>
        <v>-100</v>
      </c>
      <c r="AF585" s="221">
        <f t="shared" ref="AF585:AF589" si="74">AD585/AA585-1</f>
        <v>-1</v>
      </c>
      <c r="AG585" s="6" t="s">
        <v>1202</v>
      </c>
    </row>
    <row r="586" spans="1:35" s="1" customFormat="1" ht="90" hidden="1" x14ac:dyDescent="0.25">
      <c r="A586" s="1" t="s">
        <v>1660</v>
      </c>
      <c r="B586" s="5" t="s">
        <v>48</v>
      </c>
      <c r="C586" s="6" t="s">
        <v>92</v>
      </c>
      <c r="D586" s="149"/>
      <c r="E586" s="7" t="s">
        <v>474</v>
      </c>
      <c r="F586" s="6" t="s">
        <v>359</v>
      </c>
      <c r="G586" s="9">
        <v>0</v>
      </c>
      <c r="H586" s="9">
        <v>0</v>
      </c>
      <c r="I586" s="9">
        <v>0</v>
      </c>
      <c r="J586" s="9">
        <v>0</v>
      </c>
      <c r="K586" s="7">
        <v>0</v>
      </c>
      <c r="L586" s="7">
        <v>0</v>
      </c>
      <c r="M586" s="7">
        <v>0</v>
      </c>
      <c r="N586" s="7">
        <v>0</v>
      </c>
      <c r="O586" s="7">
        <v>0</v>
      </c>
      <c r="P586" s="7">
        <v>0</v>
      </c>
      <c r="Q586" s="156"/>
      <c r="R586" s="252"/>
      <c r="S586" s="267"/>
      <c r="T586" s="7">
        <v>17</v>
      </c>
      <c r="U586" s="6" t="s">
        <v>935</v>
      </c>
      <c r="V586" s="5" t="s">
        <v>1095</v>
      </c>
      <c r="W586" s="5" t="s">
        <v>1103</v>
      </c>
      <c r="X586" s="5" t="s">
        <v>1104</v>
      </c>
      <c r="Y586" s="5">
        <v>0</v>
      </c>
      <c r="Z586" s="5">
        <v>147</v>
      </c>
      <c r="AA586" s="9">
        <v>12</v>
      </c>
      <c r="AB586" s="9">
        <v>6</v>
      </c>
      <c r="AC586" s="9">
        <v>50</v>
      </c>
      <c r="AD586" s="273">
        <v>15</v>
      </c>
      <c r="AE586" s="156">
        <f t="shared" si="73"/>
        <v>3</v>
      </c>
      <c r="AF586" s="221">
        <f t="shared" si="74"/>
        <v>0.25</v>
      </c>
      <c r="AG586" s="6" t="s">
        <v>1431</v>
      </c>
    </row>
    <row r="587" spans="1:35" s="1" customFormat="1" ht="75" hidden="1" x14ac:dyDescent="0.25">
      <c r="A587" s="46" t="s">
        <v>1660</v>
      </c>
      <c r="B587" s="27" t="s">
        <v>31</v>
      </c>
      <c r="C587" s="28" t="s">
        <v>74</v>
      </c>
      <c r="D587" s="149"/>
      <c r="E587" s="30" t="s">
        <v>472</v>
      </c>
      <c r="F587" s="28" t="s">
        <v>187</v>
      </c>
      <c r="G587" s="39">
        <v>0</v>
      </c>
      <c r="H587" s="39">
        <v>0</v>
      </c>
      <c r="I587" s="39">
        <v>0</v>
      </c>
      <c r="J587" s="39">
        <v>0</v>
      </c>
      <c r="K587" s="30">
        <v>0</v>
      </c>
      <c r="L587" s="30">
        <v>0</v>
      </c>
      <c r="M587" s="30">
        <v>0</v>
      </c>
      <c r="N587" s="30">
        <v>0</v>
      </c>
      <c r="O587" s="30">
        <v>0</v>
      </c>
      <c r="P587" s="30">
        <v>0</v>
      </c>
      <c r="Q587" s="9"/>
      <c r="R587" s="252"/>
      <c r="S587" s="267"/>
      <c r="T587" s="30">
        <v>18</v>
      </c>
      <c r="U587" s="28" t="s">
        <v>651</v>
      </c>
      <c r="V587" s="27" t="s">
        <v>1095</v>
      </c>
      <c r="W587" s="27" t="s">
        <v>1102</v>
      </c>
      <c r="X587" s="27" t="s">
        <v>1104</v>
      </c>
      <c r="Y587" s="5">
        <v>0</v>
      </c>
      <c r="Z587" s="5">
        <v>4540</v>
      </c>
      <c r="AA587" s="39">
        <v>448</v>
      </c>
      <c r="AB587" s="39"/>
      <c r="AC587" s="39"/>
      <c r="AD587" s="273">
        <v>450</v>
      </c>
      <c r="AE587" s="156">
        <f t="shared" si="73"/>
        <v>2</v>
      </c>
      <c r="AF587" s="221">
        <f t="shared" si="74"/>
        <v>4.4642857142858094E-3</v>
      </c>
      <c r="AG587" s="28" t="s">
        <v>1196</v>
      </c>
      <c r="AH587" s="46"/>
      <c r="AI587" s="46" t="s">
        <v>1613</v>
      </c>
    </row>
    <row r="588" spans="1:35" s="1" customFormat="1" ht="45" hidden="1" x14ac:dyDescent="0.25">
      <c r="A588" s="46" t="s">
        <v>1660</v>
      </c>
      <c r="B588" s="27" t="s">
        <v>31</v>
      </c>
      <c r="C588" s="28" t="s">
        <v>74</v>
      </c>
      <c r="D588" s="149"/>
      <c r="E588" s="30" t="s">
        <v>489</v>
      </c>
      <c r="F588" s="28" t="s">
        <v>194</v>
      </c>
      <c r="G588" s="39">
        <v>0</v>
      </c>
      <c r="H588" s="39">
        <v>0</v>
      </c>
      <c r="I588" s="39">
        <v>0</v>
      </c>
      <c r="J588" s="39">
        <v>0</v>
      </c>
      <c r="K588" s="30">
        <v>0</v>
      </c>
      <c r="L588" s="30">
        <v>0</v>
      </c>
      <c r="M588" s="30">
        <v>0</v>
      </c>
      <c r="N588" s="30">
        <v>0</v>
      </c>
      <c r="O588" s="30">
        <v>0</v>
      </c>
      <c r="P588" s="30">
        <v>0</v>
      </c>
      <c r="Q588" s="9"/>
      <c r="R588" s="252"/>
      <c r="S588" s="267"/>
      <c r="T588" s="30">
        <v>19</v>
      </c>
      <c r="U588" s="28" t="s">
        <v>659</v>
      </c>
      <c r="V588" s="27" t="s">
        <v>1095</v>
      </c>
      <c r="W588" s="27" t="s">
        <v>1102</v>
      </c>
      <c r="X588" s="27" t="s">
        <v>1104</v>
      </c>
      <c r="Y588" s="5">
        <v>10</v>
      </c>
      <c r="Z588" s="5">
        <v>815</v>
      </c>
      <c r="AA588" s="39">
        <v>35</v>
      </c>
      <c r="AB588" s="39"/>
      <c r="AC588" s="39"/>
      <c r="AD588" s="156">
        <v>100</v>
      </c>
      <c r="AE588" s="156">
        <f t="shared" si="73"/>
        <v>65</v>
      </c>
      <c r="AF588" s="221">
        <f t="shared" si="74"/>
        <v>1.8571428571428572</v>
      </c>
      <c r="AG588" s="28" t="s">
        <v>1196</v>
      </c>
      <c r="AH588" s="46"/>
      <c r="AI588" s="46" t="s">
        <v>1613</v>
      </c>
    </row>
    <row r="589" spans="1:35" s="1" customFormat="1" ht="71.25" hidden="1" customHeight="1" x14ac:dyDescent="0.25">
      <c r="A589" s="1" t="s">
        <v>1660</v>
      </c>
      <c r="B589" s="5" t="s">
        <v>31</v>
      </c>
      <c r="C589" s="6" t="s">
        <v>74</v>
      </c>
      <c r="D589" s="149"/>
      <c r="E589" s="7" t="s">
        <v>469</v>
      </c>
      <c r="F589" s="6" t="s">
        <v>193</v>
      </c>
      <c r="G589" s="9">
        <v>11971</v>
      </c>
      <c r="H589" s="9">
        <v>11971</v>
      </c>
      <c r="I589" s="9">
        <v>7126.715193</v>
      </c>
      <c r="J589" s="9">
        <v>2290.4141519999998</v>
      </c>
      <c r="K589" s="7" t="s">
        <v>526</v>
      </c>
      <c r="L589" s="7" t="s">
        <v>526</v>
      </c>
      <c r="M589" s="7" t="s">
        <v>526</v>
      </c>
      <c r="N589" s="7" t="s">
        <v>526</v>
      </c>
      <c r="O589" s="7" t="s">
        <v>527</v>
      </c>
      <c r="P589" s="7" t="s">
        <v>526</v>
      </c>
      <c r="Q589" s="9">
        <v>16974</v>
      </c>
      <c r="R589" s="252">
        <f>Q589-H589</f>
        <v>5003</v>
      </c>
      <c r="S589" s="267">
        <f>Q589/H589-1</f>
        <v>0.41792665608554014</v>
      </c>
      <c r="T589" s="7">
        <v>20</v>
      </c>
      <c r="U589" s="6" t="s">
        <v>657</v>
      </c>
      <c r="V589" s="5" t="s">
        <v>1098</v>
      </c>
      <c r="W589" s="5" t="s">
        <v>1102</v>
      </c>
      <c r="X589" s="5" t="s">
        <v>1104</v>
      </c>
      <c r="Y589" s="5">
        <v>12</v>
      </c>
      <c r="Z589" s="5">
        <v>8</v>
      </c>
      <c r="AA589" s="9">
        <v>8</v>
      </c>
      <c r="AB589" s="9">
        <v>0</v>
      </c>
      <c r="AC589" s="9">
        <v>0</v>
      </c>
      <c r="AD589" s="156">
        <v>2</v>
      </c>
      <c r="AE589" s="156">
        <f t="shared" si="73"/>
        <v>-6</v>
      </c>
      <c r="AF589" s="221">
        <f t="shared" si="74"/>
        <v>-0.75</v>
      </c>
      <c r="AG589" s="6" t="s">
        <v>1201</v>
      </c>
    </row>
    <row r="590" spans="1:35" s="1" customFormat="1" ht="60" hidden="1" x14ac:dyDescent="0.25">
      <c r="A590" s="1" t="s">
        <v>1622</v>
      </c>
      <c r="B590" s="5" t="s">
        <v>57</v>
      </c>
      <c r="C590" s="6" t="s">
        <v>101</v>
      </c>
      <c r="D590" s="149"/>
      <c r="E590" s="7" t="s">
        <v>473</v>
      </c>
      <c r="F590" s="6" t="s">
        <v>426</v>
      </c>
      <c r="G590" s="8">
        <v>35894.880899999996</v>
      </c>
      <c r="H590" s="8">
        <v>35894.880899999996</v>
      </c>
      <c r="I590" s="8">
        <v>11290.889782</v>
      </c>
      <c r="J590" s="8">
        <v>3459.2691500000001</v>
      </c>
      <c r="K590" s="7" t="s">
        <v>526</v>
      </c>
      <c r="L590" s="7" t="s">
        <v>526</v>
      </c>
      <c r="M590" s="7" t="s">
        <v>526</v>
      </c>
      <c r="N590" s="7" t="s">
        <v>526</v>
      </c>
      <c r="O590" s="7" t="s">
        <v>526</v>
      </c>
      <c r="P590" s="181" t="s">
        <v>527</v>
      </c>
      <c r="Q590" s="156">
        <v>16000</v>
      </c>
      <c r="R590" s="252">
        <f>Q590-H590</f>
        <v>-19894.880899999996</v>
      </c>
      <c r="S590" s="184">
        <f>Q590/H590-1</f>
        <v>-0.5542539883451737</v>
      </c>
      <c r="T590" s="7">
        <v>1</v>
      </c>
      <c r="U590" s="6" t="s">
        <v>1037</v>
      </c>
      <c r="V590" s="5" t="s">
        <v>1096</v>
      </c>
      <c r="W590" s="5" t="s">
        <v>1102</v>
      </c>
      <c r="X590" s="5" t="s">
        <v>1105</v>
      </c>
      <c r="Y590" s="5">
        <v>100</v>
      </c>
      <c r="Z590" s="5">
        <v>100</v>
      </c>
      <c r="AA590" s="9">
        <v>100</v>
      </c>
      <c r="AB590" s="9">
        <v>45.44</v>
      </c>
      <c r="AC590" s="9">
        <v>45.44</v>
      </c>
      <c r="AD590" s="156">
        <v>100</v>
      </c>
      <c r="AE590" s="259">
        <f t="shared" ref="AE590:AE597" si="75">AD590-AA590</f>
        <v>0</v>
      </c>
      <c r="AF590" s="260">
        <f t="shared" ref="AF590:AF597" si="76">AD590/AA590-1</f>
        <v>0</v>
      </c>
      <c r="AG590" s="6" t="s">
        <v>1522</v>
      </c>
    </row>
    <row r="591" spans="1:35" s="1" customFormat="1" ht="75" hidden="1" x14ac:dyDescent="0.25">
      <c r="A591" s="1" t="s">
        <v>1622</v>
      </c>
      <c r="B591" s="5" t="s">
        <v>57</v>
      </c>
      <c r="C591" s="6" t="s">
        <v>101</v>
      </c>
      <c r="D591" s="149"/>
      <c r="E591" s="7" t="s">
        <v>473</v>
      </c>
      <c r="F591" s="6" t="s">
        <v>426</v>
      </c>
      <c r="G591" s="8">
        <v>0</v>
      </c>
      <c r="H591" s="8">
        <v>0</v>
      </c>
      <c r="I591" s="8">
        <v>0</v>
      </c>
      <c r="J591" s="8">
        <v>0</v>
      </c>
      <c r="K591" s="7">
        <v>0</v>
      </c>
      <c r="L591" s="7">
        <v>0</v>
      </c>
      <c r="M591" s="7">
        <v>0</v>
      </c>
      <c r="N591" s="7">
        <v>0</v>
      </c>
      <c r="O591" s="7">
        <v>0</v>
      </c>
      <c r="P591" s="181">
        <v>0</v>
      </c>
      <c r="Q591" s="156"/>
      <c r="R591" s="252"/>
      <c r="S591" s="184"/>
      <c r="T591" s="7">
        <v>2</v>
      </c>
      <c r="U591" s="6" t="s">
        <v>1038</v>
      </c>
      <c r="V591" s="5" t="s">
        <v>1096</v>
      </c>
      <c r="W591" s="5" t="s">
        <v>1102</v>
      </c>
      <c r="X591" s="5" t="s">
        <v>1105</v>
      </c>
      <c r="Y591" s="5">
        <v>100</v>
      </c>
      <c r="Z591" s="5">
        <v>100</v>
      </c>
      <c r="AA591" s="9">
        <v>100</v>
      </c>
      <c r="AB591" s="9">
        <v>80.03</v>
      </c>
      <c r="AC591" s="9">
        <v>80.03</v>
      </c>
      <c r="AD591" s="156"/>
      <c r="AE591" s="259">
        <f t="shared" si="75"/>
        <v>-100</v>
      </c>
      <c r="AF591" s="260">
        <f t="shared" si="76"/>
        <v>-1</v>
      </c>
      <c r="AG591" s="6" t="s">
        <v>1523</v>
      </c>
    </row>
    <row r="592" spans="1:35" s="1" customFormat="1" ht="90" hidden="1" x14ac:dyDescent="0.25">
      <c r="A592" s="1" t="s">
        <v>1622</v>
      </c>
      <c r="B592" s="5" t="s">
        <v>57</v>
      </c>
      <c r="C592" s="6" t="s">
        <v>101</v>
      </c>
      <c r="D592" s="149"/>
      <c r="E592" s="7" t="s">
        <v>472</v>
      </c>
      <c r="F592" s="6" t="s">
        <v>428</v>
      </c>
      <c r="G592" s="8">
        <v>3468.395</v>
      </c>
      <c r="H592" s="8">
        <v>3468.395</v>
      </c>
      <c r="I592" s="8">
        <v>1699.285419</v>
      </c>
      <c r="J592" s="8">
        <v>639.12731900000006</v>
      </c>
      <c r="K592" s="7" t="s">
        <v>526</v>
      </c>
      <c r="L592" s="7" t="s">
        <v>526</v>
      </c>
      <c r="M592" s="7" t="s">
        <v>526</v>
      </c>
      <c r="N592" s="7" t="s">
        <v>526</v>
      </c>
      <c r="O592" s="7" t="s">
        <v>526</v>
      </c>
      <c r="P592" s="181" t="s">
        <v>527</v>
      </c>
      <c r="Q592" s="156">
        <v>5000</v>
      </c>
      <c r="R592" s="252">
        <f>Q592-H592</f>
        <v>1531.605</v>
      </c>
      <c r="S592" s="184">
        <f>Q592/H592-1</f>
        <v>0.44158897703404598</v>
      </c>
      <c r="T592" s="7">
        <v>3</v>
      </c>
      <c r="U592" s="6" t="s">
        <v>1040</v>
      </c>
      <c r="V592" s="5" t="s">
        <v>1096</v>
      </c>
      <c r="W592" s="5" t="s">
        <v>1102</v>
      </c>
      <c r="X592" s="5" t="s">
        <v>1104</v>
      </c>
      <c r="Y592" s="5">
        <v>90</v>
      </c>
      <c r="Z592" s="5">
        <v>90</v>
      </c>
      <c r="AA592" s="9">
        <v>90</v>
      </c>
      <c r="AB592" s="9">
        <v>27</v>
      </c>
      <c r="AC592" s="9">
        <v>30</v>
      </c>
      <c r="AD592" s="156">
        <v>90</v>
      </c>
      <c r="AE592" s="259">
        <f t="shared" si="75"/>
        <v>0</v>
      </c>
      <c r="AF592" s="260">
        <f t="shared" si="76"/>
        <v>0</v>
      </c>
      <c r="AG592" s="6" t="s">
        <v>1525</v>
      </c>
    </row>
    <row r="593" spans="1:35" s="1" customFormat="1" ht="90" hidden="1" x14ac:dyDescent="0.25">
      <c r="A593" s="1" t="s">
        <v>1622</v>
      </c>
      <c r="B593" s="5" t="s">
        <v>57</v>
      </c>
      <c r="C593" s="6" t="s">
        <v>101</v>
      </c>
      <c r="D593" s="149"/>
      <c r="E593" s="7" t="s">
        <v>470</v>
      </c>
      <c r="F593" s="6" t="s">
        <v>229</v>
      </c>
      <c r="G593" s="8">
        <v>1945.5387029999999</v>
      </c>
      <c r="H593" s="8">
        <v>1945.5387029999999</v>
      </c>
      <c r="I593" s="8">
        <v>1670.2429</v>
      </c>
      <c r="J593" s="8">
        <v>542.53655800000001</v>
      </c>
      <c r="K593" s="7" t="s">
        <v>526</v>
      </c>
      <c r="L593" s="7" t="s">
        <v>526</v>
      </c>
      <c r="M593" s="7" t="s">
        <v>526</v>
      </c>
      <c r="N593" s="7" t="s">
        <v>526</v>
      </c>
      <c r="O593" s="7" t="s">
        <v>526</v>
      </c>
      <c r="P593" s="181" t="s">
        <v>527</v>
      </c>
      <c r="Q593" s="156">
        <v>3148</v>
      </c>
      <c r="R593" s="252">
        <f>Q593-H593</f>
        <v>1202.4612970000001</v>
      </c>
      <c r="S593" s="184">
        <f>Q593/H593-1</f>
        <v>0.61806084615321066</v>
      </c>
      <c r="T593" s="7">
        <v>4</v>
      </c>
      <c r="U593" s="6" t="s">
        <v>1041</v>
      </c>
      <c r="V593" s="5" t="s">
        <v>1096</v>
      </c>
      <c r="W593" s="5" t="s">
        <v>1102</v>
      </c>
      <c r="X593" s="5" t="s">
        <v>1105</v>
      </c>
      <c r="Y593" s="5">
        <v>100</v>
      </c>
      <c r="Z593" s="5">
        <v>100</v>
      </c>
      <c r="AA593" s="9">
        <v>100</v>
      </c>
      <c r="AB593" s="9">
        <v>46.94</v>
      </c>
      <c r="AC593" s="9">
        <v>46.94</v>
      </c>
      <c r="AD593" s="156">
        <v>100</v>
      </c>
      <c r="AE593" s="259">
        <f t="shared" si="75"/>
        <v>0</v>
      </c>
      <c r="AF593" s="260">
        <f t="shared" si="76"/>
        <v>0</v>
      </c>
      <c r="AG593" s="6" t="s">
        <v>1526</v>
      </c>
    </row>
    <row r="594" spans="1:35" s="1" customFormat="1" ht="60" hidden="1" x14ac:dyDescent="0.25">
      <c r="A594" s="1" t="s">
        <v>1622</v>
      </c>
      <c r="B594" s="5" t="s">
        <v>57</v>
      </c>
      <c r="C594" s="6" t="s">
        <v>101</v>
      </c>
      <c r="D594" s="149"/>
      <c r="E594" s="7" t="s">
        <v>471</v>
      </c>
      <c r="F594" s="6" t="s">
        <v>427</v>
      </c>
      <c r="G594" s="8">
        <v>6205.7688289999996</v>
      </c>
      <c r="H594" s="8">
        <v>6205.7688289999996</v>
      </c>
      <c r="I594" s="8">
        <v>3170.3550730000002</v>
      </c>
      <c r="J594" s="8">
        <v>1518.0159900000001</v>
      </c>
      <c r="K594" s="7" t="s">
        <v>526</v>
      </c>
      <c r="L594" s="7" t="s">
        <v>526</v>
      </c>
      <c r="M594" s="7" t="s">
        <v>526</v>
      </c>
      <c r="N594" s="7" t="s">
        <v>526</v>
      </c>
      <c r="O594" s="7" t="s">
        <v>526</v>
      </c>
      <c r="P594" s="181" t="s">
        <v>527</v>
      </c>
      <c r="Q594" s="156">
        <v>14643</v>
      </c>
      <c r="R594" s="252">
        <f>Q594-H594</f>
        <v>8437.2311709999994</v>
      </c>
      <c r="S594" s="184">
        <f>Q594/H594-1</f>
        <v>1.3595787086963695</v>
      </c>
      <c r="T594" s="7">
        <v>5</v>
      </c>
      <c r="U594" s="6" t="s">
        <v>1039</v>
      </c>
      <c r="V594" s="5" t="s">
        <v>1096</v>
      </c>
      <c r="W594" s="5" t="s">
        <v>1102</v>
      </c>
      <c r="X594" s="5" t="s">
        <v>1105</v>
      </c>
      <c r="Y594" s="5">
        <v>100</v>
      </c>
      <c r="Z594" s="5">
        <v>100</v>
      </c>
      <c r="AA594" s="9">
        <v>100</v>
      </c>
      <c r="AB594" s="9">
        <v>55</v>
      </c>
      <c r="AC594" s="9">
        <v>55</v>
      </c>
      <c r="AD594" s="156">
        <v>100</v>
      </c>
      <c r="AE594" s="259">
        <f t="shared" si="75"/>
        <v>0</v>
      </c>
      <c r="AF594" s="260">
        <f t="shared" si="76"/>
        <v>0</v>
      </c>
      <c r="AG594" s="6" t="s">
        <v>1524</v>
      </c>
    </row>
    <row r="595" spans="1:35" s="1" customFormat="1" ht="45" hidden="1" x14ac:dyDescent="0.25">
      <c r="A595" s="1" t="s">
        <v>1622</v>
      </c>
      <c r="B595" s="5" t="s">
        <v>57</v>
      </c>
      <c r="C595" s="6" t="s">
        <v>101</v>
      </c>
      <c r="D595" s="149"/>
      <c r="E595" s="7" t="s">
        <v>474</v>
      </c>
      <c r="F595" s="6" t="s">
        <v>429</v>
      </c>
      <c r="G595" s="8">
        <v>144.23482100000001</v>
      </c>
      <c r="H595" s="8">
        <v>144.23482100000001</v>
      </c>
      <c r="I595" s="8">
        <v>144.2303</v>
      </c>
      <c r="J595" s="8">
        <v>97.194535000000002</v>
      </c>
      <c r="K595" s="7" t="s">
        <v>526</v>
      </c>
      <c r="L595" s="7" t="s">
        <v>526</v>
      </c>
      <c r="M595" s="7" t="s">
        <v>526</v>
      </c>
      <c r="N595" s="7" t="s">
        <v>526</v>
      </c>
      <c r="O595" s="7" t="s">
        <v>526</v>
      </c>
      <c r="P595" s="181" t="s">
        <v>527</v>
      </c>
      <c r="Q595" s="156">
        <v>120</v>
      </c>
      <c r="R595" s="252">
        <f>Q595-H595</f>
        <v>-24.234821000000011</v>
      </c>
      <c r="S595" s="184">
        <f>Q595/H595-1</f>
        <v>-0.16802337210929119</v>
      </c>
      <c r="T595" s="7">
        <v>6</v>
      </c>
      <c r="U595" s="6" t="s">
        <v>1042</v>
      </c>
      <c r="V595" s="5" t="s">
        <v>1096</v>
      </c>
      <c r="W595" s="5" t="s">
        <v>1102</v>
      </c>
      <c r="X595" s="5" t="s">
        <v>1105</v>
      </c>
      <c r="Y595" s="5">
        <v>100</v>
      </c>
      <c r="Z595" s="5">
        <v>100</v>
      </c>
      <c r="AA595" s="9">
        <v>100</v>
      </c>
      <c r="AB595" s="9">
        <v>10</v>
      </c>
      <c r="AC595" s="9">
        <v>10</v>
      </c>
      <c r="AD595" s="156">
        <v>100</v>
      </c>
      <c r="AE595" s="259">
        <f t="shared" si="75"/>
        <v>0</v>
      </c>
      <c r="AF595" s="260">
        <f t="shared" si="76"/>
        <v>0</v>
      </c>
      <c r="AG595" s="6" t="s">
        <v>1527</v>
      </c>
    </row>
    <row r="596" spans="1:35" s="14" customFormat="1" ht="90" hidden="1" x14ac:dyDescent="0.25">
      <c r="A596" s="1" t="s">
        <v>1622</v>
      </c>
      <c r="B596" s="5" t="s">
        <v>57</v>
      </c>
      <c r="C596" s="6" t="s">
        <v>101</v>
      </c>
      <c r="D596" s="149"/>
      <c r="E596" s="7" t="s">
        <v>469</v>
      </c>
      <c r="F596" s="6" t="s">
        <v>164</v>
      </c>
      <c r="G596" s="8">
        <v>761.45764699999995</v>
      </c>
      <c r="H596" s="8">
        <v>761.45764699999995</v>
      </c>
      <c r="I596" s="8">
        <v>713.96045700000002</v>
      </c>
      <c r="J596" s="8">
        <v>100.254006</v>
      </c>
      <c r="K596" s="7" t="s">
        <v>526</v>
      </c>
      <c r="L596" s="7" t="s">
        <v>526</v>
      </c>
      <c r="M596" s="7" t="s">
        <v>526</v>
      </c>
      <c r="N596" s="7" t="s">
        <v>526</v>
      </c>
      <c r="O596" s="7" t="s">
        <v>526</v>
      </c>
      <c r="P596" s="181" t="s">
        <v>527</v>
      </c>
      <c r="Q596" s="156">
        <v>5216</v>
      </c>
      <c r="R596" s="252">
        <f>Q596-H596</f>
        <v>4454.5423529999998</v>
      </c>
      <c r="S596" s="184">
        <f>Q596/H596-1</f>
        <v>5.8500198540917667</v>
      </c>
      <c r="T596" s="7">
        <v>7</v>
      </c>
      <c r="U596" s="6" t="s">
        <v>1043</v>
      </c>
      <c r="V596" s="5" t="s">
        <v>1096</v>
      </c>
      <c r="W596" s="5" t="s">
        <v>1102</v>
      </c>
      <c r="X596" s="5" t="s">
        <v>1104</v>
      </c>
      <c r="Y596" s="5">
        <v>33</v>
      </c>
      <c r="Z596" s="5">
        <v>33</v>
      </c>
      <c r="AA596" s="9">
        <v>33</v>
      </c>
      <c r="AB596" s="9">
        <v>33</v>
      </c>
      <c r="AC596" s="9">
        <v>100</v>
      </c>
      <c r="AD596" s="156"/>
      <c r="AE596" s="259">
        <f t="shared" si="75"/>
        <v>-33</v>
      </c>
      <c r="AF596" s="260">
        <f t="shared" si="76"/>
        <v>-1</v>
      </c>
      <c r="AG596" s="6" t="s">
        <v>1528</v>
      </c>
      <c r="AH596" s="1"/>
      <c r="AI596" s="1"/>
    </row>
    <row r="597" spans="1:35" s="1" customFormat="1" ht="45" hidden="1" x14ac:dyDescent="0.25">
      <c r="A597" s="1" t="s">
        <v>1622</v>
      </c>
      <c r="B597" s="5" t="s">
        <v>57</v>
      </c>
      <c r="C597" s="6" t="s">
        <v>101</v>
      </c>
      <c r="D597" s="149"/>
      <c r="E597" s="7" t="s">
        <v>469</v>
      </c>
      <c r="F597" s="6" t="s">
        <v>164</v>
      </c>
      <c r="G597" s="8">
        <v>0</v>
      </c>
      <c r="H597" s="8">
        <v>0</v>
      </c>
      <c r="I597" s="8">
        <v>0</v>
      </c>
      <c r="J597" s="8">
        <v>0</v>
      </c>
      <c r="K597" s="7">
        <v>0</v>
      </c>
      <c r="L597" s="7">
        <v>0</v>
      </c>
      <c r="M597" s="7">
        <v>0</v>
      </c>
      <c r="N597" s="7">
        <v>0</v>
      </c>
      <c r="O597" s="7">
        <v>0</v>
      </c>
      <c r="P597" s="181">
        <v>0</v>
      </c>
      <c r="Q597" s="156"/>
      <c r="R597" s="252"/>
      <c r="S597" s="184"/>
      <c r="T597" s="7">
        <v>8</v>
      </c>
      <c r="U597" s="6" t="s">
        <v>1044</v>
      </c>
      <c r="V597" s="5" t="s">
        <v>1096</v>
      </c>
      <c r="W597" s="5" t="s">
        <v>1102</v>
      </c>
      <c r="X597" s="5" t="s">
        <v>1105</v>
      </c>
      <c r="Y597" s="5">
        <v>100</v>
      </c>
      <c r="Z597" s="5">
        <v>100</v>
      </c>
      <c r="AA597" s="9">
        <v>100</v>
      </c>
      <c r="AB597" s="9">
        <v>53.62</v>
      </c>
      <c r="AC597" s="9">
        <v>53.62</v>
      </c>
      <c r="AD597" s="156">
        <v>100</v>
      </c>
      <c r="AE597" s="259">
        <f t="shared" si="75"/>
        <v>0</v>
      </c>
      <c r="AF597" s="260">
        <f t="shared" si="76"/>
        <v>0</v>
      </c>
      <c r="AG597" s="6" t="s">
        <v>1529</v>
      </c>
    </row>
    <row r="598" spans="1:35" s="1" customFormat="1" ht="45" hidden="1" x14ac:dyDescent="0.25">
      <c r="A598" s="14" t="s">
        <v>1622</v>
      </c>
      <c r="B598" s="10" t="s">
        <v>57</v>
      </c>
      <c r="C598" s="11" t="s">
        <v>101</v>
      </c>
      <c r="D598" s="149"/>
      <c r="E598" s="12" t="s">
        <v>475</v>
      </c>
      <c r="F598" s="11" t="s">
        <v>430</v>
      </c>
      <c r="G598" s="69">
        <v>0.1191</v>
      </c>
      <c r="H598" s="69">
        <v>0.1191</v>
      </c>
      <c r="I598" s="69">
        <v>0.1191</v>
      </c>
      <c r="J598" s="69">
        <v>0.1191</v>
      </c>
      <c r="K598" s="12" t="s">
        <v>526</v>
      </c>
      <c r="L598" s="12" t="s">
        <v>526</v>
      </c>
      <c r="M598" s="12" t="s">
        <v>526</v>
      </c>
      <c r="N598" s="12" t="s">
        <v>526</v>
      </c>
      <c r="O598" s="12" t="s">
        <v>526</v>
      </c>
      <c r="P598" s="254" t="s">
        <v>527</v>
      </c>
      <c r="Q598" s="159"/>
      <c r="R598" s="252">
        <f>Q598-H598</f>
        <v>-0.1191</v>
      </c>
      <c r="S598" s="184">
        <f>Q598/H598-1</f>
        <v>-1</v>
      </c>
      <c r="T598" s="12"/>
      <c r="U598" s="11"/>
      <c r="V598" s="10"/>
      <c r="W598" s="10"/>
      <c r="X598" s="10"/>
      <c r="Y598" s="10"/>
      <c r="Z598" s="10"/>
      <c r="AA598" s="13"/>
      <c r="AB598" s="13"/>
      <c r="AC598" s="13"/>
      <c r="AD598" s="156"/>
      <c r="AE598" s="259"/>
      <c r="AF598" s="260"/>
      <c r="AG598" s="11"/>
      <c r="AH598" s="14"/>
      <c r="AI598" s="14" t="s">
        <v>1633</v>
      </c>
    </row>
    <row r="599" spans="1:35" s="1" customFormat="1" ht="75" hidden="1" x14ac:dyDescent="0.25">
      <c r="A599" s="1" t="s">
        <v>1623</v>
      </c>
      <c r="B599" s="5" t="s">
        <v>58</v>
      </c>
      <c r="C599" s="6" t="s">
        <v>102</v>
      </c>
      <c r="D599" s="149"/>
      <c r="E599" s="7" t="s">
        <v>473</v>
      </c>
      <c r="F599" s="6" t="s">
        <v>431</v>
      </c>
      <c r="G599" s="8">
        <v>136134.29446999999</v>
      </c>
      <c r="H599" s="8">
        <v>136134.29446999999</v>
      </c>
      <c r="I599" s="8">
        <v>85652.988628999999</v>
      </c>
      <c r="J599" s="8">
        <v>25388.401722999999</v>
      </c>
      <c r="K599" s="7" t="s">
        <v>526</v>
      </c>
      <c r="L599" s="7" t="s">
        <v>526</v>
      </c>
      <c r="M599" s="7" t="s">
        <v>526</v>
      </c>
      <c r="N599" s="7" t="s">
        <v>526</v>
      </c>
      <c r="O599" s="7" t="s">
        <v>526</v>
      </c>
      <c r="P599" s="7" t="s">
        <v>526</v>
      </c>
      <c r="Q599" s="44">
        <v>167507</v>
      </c>
      <c r="R599" s="146"/>
      <c r="S599" s="146"/>
      <c r="T599" s="7">
        <v>1</v>
      </c>
      <c r="U599" s="6" t="s">
        <v>1045</v>
      </c>
      <c r="V599" s="5" t="s">
        <v>1095</v>
      </c>
      <c r="W599" s="5" t="s">
        <v>1100</v>
      </c>
      <c r="X599" s="5" t="s">
        <v>1104</v>
      </c>
      <c r="Y599" s="5">
        <v>1580.16</v>
      </c>
      <c r="Z599" s="5">
        <v>4080.77</v>
      </c>
      <c r="AA599" s="9">
        <v>349.77</v>
      </c>
      <c r="AB599" s="9">
        <v>190.48</v>
      </c>
      <c r="AC599" s="9">
        <v>54.458644251937002</v>
      </c>
      <c r="AD599" s="156"/>
      <c r="AE599" s="156"/>
      <c r="AF599" s="156"/>
      <c r="AG599" s="6" t="s">
        <v>1530</v>
      </c>
    </row>
    <row r="600" spans="1:35" s="1" customFormat="1" ht="75" hidden="1" x14ac:dyDescent="0.25">
      <c r="A600" s="1" t="s">
        <v>1623</v>
      </c>
      <c r="B600" s="5" t="s">
        <v>58</v>
      </c>
      <c r="C600" s="6" t="s">
        <v>102</v>
      </c>
      <c r="D600" s="149"/>
      <c r="E600" s="7" t="s">
        <v>472</v>
      </c>
      <c r="F600" s="6" t="s">
        <v>432</v>
      </c>
      <c r="G600" s="8">
        <v>5394.0650240000004</v>
      </c>
      <c r="H600" s="8">
        <v>5394.0650240000004</v>
      </c>
      <c r="I600" s="8">
        <v>2740.9250240000001</v>
      </c>
      <c r="J600" s="8">
        <v>753.08454800000004</v>
      </c>
      <c r="K600" s="7" t="s">
        <v>526</v>
      </c>
      <c r="L600" s="7" t="s">
        <v>526</v>
      </c>
      <c r="M600" s="7" t="s">
        <v>526</v>
      </c>
      <c r="N600" s="7" t="s">
        <v>526</v>
      </c>
      <c r="O600" s="7" t="s">
        <v>526</v>
      </c>
      <c r="P600" s="7" t="s">
        <v>526</v>
      </c>
      <c r="Q600" s="9">
        <v>9567</v>
      </c>
      <c r="R600" s="146"/>
      <c r="S600" s="146"/>
      <c r="T600" s="7">
        <v>2</v>
      </c>
      <c r="U600" s="6" t="s">
        <v>1046</v>
      </c>
      <c r="V600" s="5" t="s">
        <v>1095</v>
      </c>
      <c r="W600" s="5" t="s">
        <v>1100</v>
      </c>
      <c r="X600" s="5" t="s">
        <v>1104</v>
      </c>
      <c r="Y600" s="5">
        <v>30.31</v>
      </c>
      <c r="Z600" s="5">
        <v>55.4</v>
      </c>
      <c r="AA600" s="9">
        <v>13.4</v>
      </c>
      <c r="AB600" s="9">
        <v>5.4</v>
      </c>
      <c r="AC600" s="9">
        <v>40.298507462686601</v>
      </c>
      <c r="AD600" s="156"/>
      <c r="AE600" s="156"/>
      <c r="AF600" s="156"/>
      <c r="AG600" s="6" t="s">
        <v>1531</v>
      </c>
    </row>
    <row r="601" spans="1:35" s="1" customFormat="1" ht="75" hidden="1" x14ac:dyDescent="0.25">
      <c r="A601" s="1" t="s">
        <v>1623</v>
      </c>
      <c r="B601" s="5" t="s">
        <v>58</v>
      </c>
      <c r="C601" s="6" t="s">
        <v>102</v>
      </c>
      <c r="D601" s="149"/>
      <c r="E601" s="7" t="s">
        <v>475</v>
      </c>
      <c r="F601" s="6" t="s">
        <v>433</v>
      </c>
      <c r="G601" s="8">
        <v>3752</v>
      </c>
      <c r="H601" s="8">
        <v>3752</v>
      </c>
      <c r="I601" s="8">
        <v>2494.0729500000002</v>
      </c>
      <c r="J601" s="8">
        <v>942.19103099999995</v>
      </c>
      <c r="K601" s="7" t="s">
        <v>526</v>
      </c>
      <c r="L601" s="7" t="s">
        <v>526</v>
      </c>
      <c r="M601" s="7" t="s">
        <v>526</v>
      </c>
      <c r="N601" s="7" t="s">
        <v>526</v>
      </c>
      <c r="O601" s="7" t="s">
        <v>526</v>
      </c>
      <c r="P601" s="7" t="s">
        <v>526</v>
      </c>
      <c r="Q601" s="9">
        <v>6761</v>
      </c>
      <c r="R601" s="146"/>
      <c r="S601" s="146"/>
      <c r="T601" s="7">
        <v>5</v>
      </c>
      <c r="U601" s="6" t="s">
        <v>1047</v>
      </c>
      <c r="V601" s="5" t="s">
        <v>1095</v>
      </c>
      <c r="W601" s="5" t="s">
        <v>1100</v>
      </c>
      <c r="X601" s="5" t="s">
        <v>1104</v>
      </c>
      <c r="Y601" s="5">
        <v>127491</v>
      </c>
      <c r="Z601" s="5">
        <v>208184.34</v>
      </c>
      <c r="AA601" s="9">
        <v>28184.34</v>
      </c>
      <c r="AB601" s="9">
        <v>16356.28</v>
      </c>
      <c r="AC601" s="9">
        <v>58.033219866067498</v>
      </c>
      <c r="AD601" s="156"/>
      <c r="AE601" s="156"/>
      <c r="AF601" s="156"/>
      <c r="AG601" s="6" t="s">
        <v>1532</v>
      </c>
    </row>
    <row r="602" spans="1:35" s="1" customFormat="1" ht="75" hidden="1" x14ac:dyDescent="0.25">
      <c r="A602" s="1" t="s">
        <v>1623</v>
      </c>
      <c r="B602" s="5" t="s">
        <v>58</v>
      </c>
      <c r="C602" s="6" t="s">
        <v>102</v>
      </c>
      <c r="D602" s="149"/>
      <c r="E602" s="7" t="s">
        <v>470</v>
      </c>
      <c r="F602" s="6" t="s">
        <v>434</v>
      </c>
      <c r="G602" s="8">
        <v>1970.475506</v>
      </c>
      <c r="H602" s="8">
        <v>1970.475506</v>
      </c>
      <c r="I602" s="8">
        <v>791.74550699999998</v>
      </c>
      <c r="J602" s="8">
        <v>331.59890300000001</v>
      </c>
      <c r="K602" s="7" t="s">
        <v>526</v>
      </c>
      <c r="L602" s="7" t="s">
        <v>526</v>
      </c>
      <c r="M602" s="7" t="s">
        <v>526</v>
      </c>
      <c r="N602" s="7" t="s">
        <v>526</v>
      </c>
      <c r="O602" s="7" t="s">
        <v>526</v>
      </c>
      <c r="P602" s="7" t="s">
        <v>526</v>
      </c>
      <c r="Q602" s="9">
        <v>7622</v>
      </c>
      <c r="R602" s="146"/>
      <c r="S602" s="146"/>
      <c r="T602" s="7">
        <v>3</v>
      </c>
      <c r="U602" s="6" t="s">
        <v>1048</v>
      </c>
      <c r="V602" s="5" t="s">
        <v>1095</v>
      </c>
      <c r="W602" s="5" t="s">
        <v>1100</v>
      </c>
      <c r="X602" s="5" t="s">
        <v>1104</v>
      </c>
      <c r="Y602" s="5">
        <v>85.47</v>
      </c>
      <c r="Z602" s="5">
        <v>138.31</v>
      </c>
      <c r="AA602" s="9">
        <v>12.31</v>
      </c>
      <c r="AB602" s="9">
        <v>7.35</v>
      </c>
      <c r="AC602" s="9">
        <v>59.707554833468699</v>
      </c>
      <c r="AD602" s="156"/>
      <c r="AE602" s="156"/>
      <c r="AF602" s="156"/>
      <c r="AG602" s="6" t="s">
        <v>1533</v>
      </c>
    </row>
    <row r="603" spans="1:35" s="14" customFormat="1" ht="75" hidden="1" x14ac:dyDescent="0.25">
      <c r="A603" s="14" t="s">
        <v>1623</v>
      </c>
      <c r="B603" s="10" t="s">
        <v>58</v>
      </c>
      <c r="C603" s="11" t="s">
        <v>102</v>
      </c>
      <c r="D603" s="149"/>
      <c r="E603" s="68" t="s">
        <v>471</v>
      </c>
      <c r="F603" s="11" t="s">
        <v>1661</v>
      </c>
      <c r="G603" s="69">
        <v>0</v>
      </c>
      <c r="H603" s="69">
        <v>0</v>
      </c>
      <c r="I603" s="69">
        <v>0</v>
      </c>
      <c r="J603" s="69">
        <v>0</v>
      </c>
      <c r="K603" s="12">
        <v>0</v>
      </c>
      <c r="L603" s="12">
        <v>0</v>
      </c>
      <c r="M603" s="12">
        <v>0</v>
      </c>
      <c r="N603" s="12">
        <v>0</v>
      </c>
      <c r="O603" s="12">
        <v>0</v>
      </c>
      <c r="P603" s="12">
        <v>0</v>
      </c>
      <c r="Q603" s="9"/>
      <c r="R603" s="146"/>
      <c r="S603" s="146"/>
      <c r="T603" s="12">
        <v>4</v>
      </c>
      <c r="U603" s="16" t="s">
        <v>1662</v>
      </c>
      <c r="V603" s="15" t="s">
        <v>1095</v>
      </c>
      <c r="W603" s="15" t="s">
        <v>1100</v>
      </c>
      <c r="X603" s="17" t="s">
        <v>1104</v>
      </c>
      <c r="Y603" s="20">
        <v>98</v>
      </c>
      <c r="Z603" s="20">
        <v>4</v>
      </c>
      <c r="AA603" s="18">
        <v>4</v>
      </c>
      <c r="AB603" s="19">
        <v>7</v>
      </c>
      <c r="AC603" s="20">
        <v>175</v>
      </c>
      <c r="AD603" s="164"/>
      <c r="AE603" s="164"/>
      <c r="AF603" s="164"/>
      <c r="AG603" s="21" t="s">
        <v>1663</v>
      </c>
      <c r="AI603" s="70" t="s">
        <v>1677</v>
      </c>
    </row>
    <row r="604" spans="1:35" s="1" customFormat="1" ht="75" x14ac:dyDescent="0.25">
      <c r="A604" s="1" t="s">
        <v>1625</v>
      </c>
      <c r="B604" s="5" t="s">
        <v>59</v>
      </c>
      <c r="C604" s="6" t="s">
        <v>103</v>
      </c>
      <c r="D604" s="149"/>
      <c r="E604" s="7" t="s">
        <v>472</v>
      </c>
      <c r="F604" s="6" t="s">
        <v>435</v>
      </c>
      <c r="G604" s="9">
        <v>69571.449426000006</v>
      </c>
      <c r="H604" s="9">
        <v>69571.449426000006</v>
      </c>
      <c r="I604" s="9">
        <v>22325.109552999998</v>
      </c>
      <c r="J604" s="9">
        <v>7046.085795</v>
      </c>
      <c r="K604" s="7" t="s">
        <v>526</v>
      </c>
      <c r="L604" s="7" t="s">
        <v>526</v>
      </c>
      <c r="M604" s="7" t="s">
        <v>526</v>
      </c>
      <c r="N604" s="7" t="s">
        <v>526</v>
      </c>
      <c r="O604" s="7" t="s">
        <v>526</v>
      </c>
      <c r="P604" s="7" t="s">
        <v>526</v>
      </c>
      <c r="Q604" s="9">
        <v>37503</v>
      </c>
      <c r="R604" s="183">
        <f t="shared" ref="R604:R615" si="77">Q604-G604</f>
        <v>-32068.449426000006</v>
      </c>
      <c r="S604" s="184">
        <f t="shared" ref="S604:S615" si="78">Q604/G604-1</f>
        <v>-0.46094266672005679</v>
      </c>
      <c r="T604" s="7">
        <v>1</v>
      </c>
      <c r="U604" s="6" t="s">
        <v>1049</v>
      </c>
      <c r="V604" s="5" t="s">
        <v>1095</v>
      </c>
      <c r="W604" s="5" t="s">
        <v>1100</v>
      </c>
      <c r="X604" s="5" t="s">
        <v>1104</v>
      </c>
      <c r="Y604" s="5">
        <v>2172717</v>
      </c>
      <c r="Z604" s="5">
        <v>18194142</v>
      </c>
      <c r="AA604" s="9">
        <v>2194315</v>
      </c>
      <c r="AB604" s="9">
        <v>1076343.8400000001</v>
      </c>
      <c r="AC604" s="9">
        <v>49.051473466662799</v>
      </c>
      <c r="AD604" s="156">
        <v>2150769.2000000002</v>
      </c>
      <c r="AE604" s="156">
        <f t="shared" ref="AE604:AE614" si="79">AD604-AA604</f>
        <v>-43545.799999999814</v>
      </c>
      <c r="AF604" s="221">
        <f t="shared" ref="AF604:AF614" si="80">AD604/AA604-1</f>
        <v>-1.9844826289753259E-2</v>
      </c>
      <c r="AG604" s="6" t="s">
        <v>1534</v>
      </c>
    </row>
    <row r="605" spans="1:35" s="1" customFormat="1" ht="90" x14ac:dyDescent="0.25">
      <c r="A605" s="1" t="s">
        <v>1625</v>
      </c>
      <c r="B605" s="5" t="s">
        <v>59</v>
      </c>
      <c r="C605" s="6" t="s">
        <v>103</v>
      </c>
      <c r="D605" s="149"/>
      <c r="E605" s="7" t="s">
        <v>470</v>
      </c>
      <c r="F605" s="6" t="s">
        <v>436</v>
      </c>
      <c r="G605" s="9">
        <v>52477.092574000002</v>
      </c>
      <c r="H605" s="9">
        <v>52477.092574000002</v>
      </c>
      <c r="I605" s="9">
        <v>22818.105275999998</v>
      </c>
      <c r="J605" s="9">
        <v>1843.0372600000001</v>
      </c>
      <c r="K605" s="7" t="s">
        <v>526</v>
      </c>
      <c r="L605" s="7" t="s">
        <v>526</v>
      </c>
      <c r="M605" s="7" t="s">
        <v>526</v>
      </c>
      <c r="N605" s="7" t="s">
        <v>526</v>
      </c>
      <c r="O605" s="7" t="s">
        <v>526</v>
      </c>
      <c r="P605" s="7" t="s">
        <v>526</v>
      </c>
      <c r="Q605" s="9">
        <v>59040</v>
      </c>
      <c r="R605" s="183">
        <f t="shared" si="77"/>
        <v>6562.9074259999979</v>
      </c>
      <c r="S605" s="184">
        <f t="shared" si="78"/>
        <v>0.12506232918192617</v>
      </c>
      <c r="T605" s="7">
        <v>2</v>
      </c>
      <c r="U605" s="6" t="s">
        <v>1050</v>
      </c>
      <c r="V605" s="5" t="s">
        <v>1095</v>
      </c>
      <c r="W605" s="5" t="s">
        <v>1100</v>
      </c>
      <c r="X605" s="5" t="s">
        <v>1104</v>
      </c>
      <c r="Y605" s="5">
        <v>1960219</v>
      </c>
      <c r="Z605" s="5">
        <v>24835929</v>
      </c>
      <c r="AA605" s="9">
        <v>2433260</v>
      </c>
      <c r="AB605" s="9">
        <v>947297.43</v>
      </c>
      <c r="AC605" s="9">
        <v>38.931204639043898</v>
      </c>
      <c r="AD605" s="156">
        <v>2435401</v>
      </c>
      <c r="AE605" s="156">
        <f t="shared" si="79"/>
        <v>2141</v>
      </c>
      <c r="AF605" s="221">
        <f t="shared" si="80"/>
        <v>8.7988953091744371E-4</v>
      </c>
      <c r="AG605" s="6" t="s">
        <v>1535</v>
      </c>
    </row>
    <row r="606" spans="1:35" s="1" customFormat="1" ht="45" x14ac:dyDescent="0.25">
      <c r="A606" s="1" t="s">
        <v>1625</v>
      </c>
      <c r="B606" s="5" t="s">
        <v>59</v>
      </c>
      <c r="C606" s="6" t="s">
        <v>103</v>
      </c>
      <c r="D606" s="149"/>
      <c r="E606" s="7" t="s">
        <v>470</v>
      </c>
      <c r="F606" s="6" t="s">
        <v>436</v>
      </c>
      <c r="G606" s="9">
        <v>0</v>
      </c>
      <c r="H606" s="9">
        <v>0</v>
      </c>
      <c r="I606" s="9">
        <v>0</v>
      </c>
      <c r="J606" s="9">
        <v>0</v>
      </c>
      <c r="K606" s="7">
        <v>0</v>
      </c>
      <c r="L606" s="7">
        <v>0</v>
      </c>
      <c r="M606" s="7">
        <v>0</v>
      </c>
      <c r="N606" s="7">
        <v>0</v>
      </c>
      <c r="O606" s="7">
        <v>0</v>
      </c>
      <c r="P606" s="7">
        <v>0</v>
      </c>
      <c r="Q606" s="9"/>
      <c r="R606" s="183">
        <f t="shared" si="77"/>
        <v>0</v>
      </c>
      <c r="S606" s="184"/>
      <c r="T606" s="7">
        <v>3</v>
      </c>
      <c r="U606" s="6" t="s">
        <v>1051</v>
      </c>
      <c r="V606" s="5" t="s">
        <v>1095</v>
      </c>
      <c r="W606" s="5" t="s">
        <v>1100</v>
      </c>
      <c r="X606" s="5" t="s">
        <v>1104</v>
      </c>
      <c r="Y606" s="5">
        <v>257620.94</v>
      </c>
      <c r="Z606" s="5">
        <v>2692346.89</v>
      </c>
      <c r="AA606" s="9">
        <v>259772.7346</v>
      </c>
      <c r="AB606" s="9">
        <v>130851.79399999999</v>
      </c>
      <c r="AC606" s="9">
        <v>50.371642813664202</v>
      </c>
      <c r="AD606" s="156">
        <v>261931.28659999999</v>
      </c>
      <c r="AE606" s="156">
        <f t="shared" si="79"/>
        <v>2158.551999999996</v>
      </c>
      <c r="AF606" s="221">
        <f t="shared" si="80"/>
        <v>8.3093862923055983E-3</v>
      </c>
      <c r="AG606" s="6" t="s">
        <v>1536</v>
      </c>
    </row>
    <row r="607" spans="1:35" s="1" customFormat="1" ht="45" x14ac:dyDescent="0.25">
      <c r="A607" s="1" t="s">
        <v>1625</v>
      </c>
      <c r="B607" s="5" t="s">
        <v>59</v>
      </c>
      <c r="C607" s="6" t="s">
        <v>103</v>
      </c>
      <c r="D607" s="149"/>
      <c r="E607" s="7" t="s">
        <v>477</v>
      </c>
      <c r="F607" s="6" t="s">
        <v>437</v>
      </c>
      <c r="G607" s="9">
        <v>27491.519</v>
      </c>
      <c r="H607" s="9">
        <v>27491.519</v>
      </c>
      <c r="I607" s="9">
        <v>1433.735373</v>
      </c>
      <c r="J607" s="9">
        <v>541.06795899999997</v>
      </c>
      <c r="K607" s="7" t="s">
        <v>527</v>
      </c>
      <c r="L607" s="7" t="s">
        <v>527</v>
      </c>
      <c r="M607" s="7" t="s">
        <v>526</v>
      </c>
      <c r="N607" s="7" t="s">
        <v>526</v>
      </c>
      <c r="O607" s="7" t="s">
        <v>526</v>
      </c>
      <c r="P607" s="7" t="s">
        <v>526</v>
      </c>
      <c r="Q607" s="9">
        <v>9030</v>
      </c>
      <c r="R607" s="183">
        <f t="shared" si="77"/>
        <v>-18461.519</v>
      </c>
      <c r="S607" s="184">
        <f t="shared" si="78"/>
        <v>-0.67153506505042526</v>
      </c>
      <c r="T607" s="7">
        <v>4</v>
      </c>
      <c r="U607" s="6" t="s">
        <v>1054</v>
      </c>
      <c r="V607" s="5" t="s">
        <v>1098</v>
      </c>
      <c r="W607" s="5" t="s">
        <v>1102</v>
      </c>
      <c r="X607" s="5" t="s">
        <v>1104</v>
      </c>
      <c r="Y607" s="5">
        <v>1340301.5377529999</v>
      </c>
      <c r="Z607" s="5">
        <v>2183209.9731074101</v>
      </c>
      <c r="AA607" s="9">
        <v>1407316.6146406501</v>
      </c>
      <c r="AB607" s="9">
        <v>701847.22380000097</v>
      </c>
      <c r="AC607" s="9">
        <v>49.871309447960599</v>
      </c>
      <c r="AD607" s="156">
        <v>1477682.4453726835</v>
      </c>
      <c r="AE607" s="156">
        <f t="shared" si="79"/>
        <v>70365.830732033355</v>
      </c>
      <c r="AF607" s="221">
        <f t="shared" si="80"/>
        <v>5.0000000000000711E-2</v>
      </c>
      <c r="AG607" s="6" t="s">
        <v>1539</v>
      </c>
    </row>
    <row r="608" spans="1:35" s="1" customFormat="1" ht="60" x14ac:dyDescent="0.25">
      <c r="A608" s="1" t="s">
        <v>1625</v>
      </c>
      <c r="B608" s="5" t="s">
        <v>59</v>
      </c>
      <c r="C608" s="6" t="s">
        <v>103</v>
      </c>
      <c r="D608" s="149"/>
      <c r="E608" s="7" t="s">
        <v>477</v>
      </c>
      <c r="F608" s="6" t="s">
        <v>437</v>
      </c>
      <c r="G608" s="9">
        <v>0</v>
      </c>
      <c r="H608" s="9">
        <v>0</v>
      </c>
      <c r="I608" s="9">
        <v>0</v>
      </c>
      <c r="J608" s="9">
        <v>0</v>
      </c>
      <c r="K608" s="7">
        <v>0</v>
      </c>
      <c r="L608" s="7">
        <v>0</v>
      </c>
      <c r="M608" s="7">
        <v>0</v>
      </c>
      <c r="N608" s="7">
        <v>0</v>
      </c>
      <c r="O608" s="7">
        <v>0</v>
      </c>
      <c r="P608" s="7">
        <v>0</v>
      </c>
      <c r="Q608" s="9"/>
      <c r="R608" s="183">
        <f t="shared" si="77"/>
        <v>0</v>
      </c>
      <c r="S608" s="184"/>
      <c r="T608" s="7">
        <v>5</v>
      </c>
      <c r="U608" s="6" t="s">
        <v>1055</v>
      </c>
      <c r="V608" s="5" t="s">
        <v>1098</v>
      </c>
      <c r="W608" s="5" t="s">
        <v>1102</v>
      </c>
      <c r="X608" s="5" t="s">
        <v>1104</v>
      </c>
      <c r="Y608" s="5">
        <v>13</v>
      </c>
      <c r="Z608" s="5">
        <v>3</v>
      </c>
      <c r="AA608" s="9">
        <v>3</v>
      </c>
      <c r="AB608" s="9">
        <v>1</v>
      </c>
      <c r="AC608" s="9">
        <v>33.3333333333333</v>
      </c>
      <c r="AD608" s="156">
        <v>3</v>
      </c>
      <c r="AE608" s="156">
        <f t="shared" si="79"/>
        <v>0</v>
      </c>
      <c r="AF608" s="221">
        <f t="shared" si="80"/>
        <v>0</v>
      </c>
      <c r="AG608" s="6" t="s">
        <v>1540</v>
      </c>
    </row>
    <row r="609" spans="1:35" s="1" customFormat="1" ht="75" x14ac:dyDescent="0.25">
      <c r="A609" s="1" t="s">
        <v>1625</v>
      </c>
      <c r="B609" s="5" t="s">
        <v>59</v>
      </c>
      <c r="C609" s="6" t="s">
        <v>103</v>
      </c>
      <c r="D609" s="149"/>
      <c r="E609" s="7" t="s">
        <v>469</v>
      </c>
      <c r="F609" s="6" t="s">
        <v>438</v>
      </c>
      <c r="G609" s="9">
        <v>12619.447</v>
      </c>
      <c r="H609" s="9">
        <v>12619.447</v>
      </c>
      <c r="I609" s="9">
        <v>8980.3499730000003</v>
      </c>
      <c r="J609" s="9">
        <v>87.861333000000002</v>
      </c>
      <c r="K609" s="7" t="s">
        <v>526</v>
      </c>
      <c r="L609" s="7" t="s">
        <v>526</v>
      </c>
      <c r="M609" s="7" t="s">
        <v>526</v>
      </c>
      <c r="N609" s="7" t="s">
        <v>526</v>
      </c>
      <c r="O609" s="7" t="s">
        <v>526</v>
      </c>
      <c r="P609" s="7" t="s">
        <v>526</v>
      </c>
      <c r="Q609" s="9">
        <v>36427</v>
      </c>
      <c r="R609" s="183">
        <f t="shared" si="77"/>
        <v>23807.553</v>
      </c>
      <c r="S609" s="184">
        <f t="shared" si="78"/>
        <v>1.8865765671031385</v>
      </c>
      <c r="T609" s="7">
        <v>6</v>
      </c>
      <c r="U609" s="6" t="s">
        <v>1056</v>
      </c>
      <c r="V609" s="5" t="s">
        <v>1096</v>
      </c>
      <c r="W609" s="5" t="s">
        <v>1103</v>
      </c>
      <c r="X609" s="5" t="s">
        <v>1105</v>
      </c>
      <c r="Y609" s="5">
        <v>0</v>
      </c>
      <c r="Z609" s="5">
        <v>50</v>
      </c>
      <c r="AA609" s="9">
        <v>50</v>
      </c>
      <c r="AB609" s="9">
        <v>0</v>
      </c>
      <c r="AC609" s="9">
        <v>0</v>
      </c>
      <c r="AD609" s="156">
        <v>74</v>
      </c>
      <c r="AE609" s="156">
        <f t="shared" si="79"/>
        <v>24</v>
      </c>
      <c r="AF609" s="221">
        <f t="shared" si="80"/>
        <v>0.48</v>
      </c>
      <c r="AG609" s="6" t="s">
        <v>1541</v>
      </c>
    </row>
    <row r="610" spans="1:35" s="1" customFormat="1" ht="75" x14ac:dyDescent="0.25">
      <c r="A610" s="1" t="s">
        <v>1625</v>
      </c>
      <c r="B610" s="5" t="s">
        <v>59</v>
      </c>
      <c r="C610" s="6" t="s">
        <v>103</v>
      </c>
      <c r="D610" s="149"/>
      <c r="E610" s="7" t="s">
        <v>479</v>
      </c>
      <c r="F610" s="6" t="s">
        <v>439</v>
      </c>
      <c r="G610" s="9">
        <v>13308.934999999999</v>
      </c>
      <c r="H610" s="9">
        <v>13308.934999999999</v>
      </c>
      <c r="I610" s="9">
        <v>177.77690000000001</v>
      </c>
      <c r="J610" s="9">
        <v>57.149700000000003</v>
      </c>
      <c r="K610" s="7" t="s">
        <v>526</v>
      </c>
      <c r="L610" s="7" t="s">
        <v>526</v>
      </c>
      <c r="M610" s="7" t="s">
        <v>526</v>
      </c>
      <c r="N610" s="7" t="s">
        <v>526</v>
      </c>
      <c r="O610" s="7" t="s">
        <v>526</v>
      </c>
      <c r="P610" s="7" t="s">
        <v>526</v>
      </c>
      <c r="Q610" s="9">
        <v>3078</v>
      </c>
      <c r="R610" s="183">
        <f t="shared" si="77"/>
        <v>-10230.934999999999</v>
      </c>
      <c r="S610" s="184">
        <f t="shared" si="78"/>
        <v>-0.76872679895123086</v>
      </c>
      <c r="T610" s="7">
        <v>7</v>
      </c>
      <c r="U610" s="6" t="s">
        <v>1057</v>
      </c>
      <c r="V610" s="5" t="s">
        <v>1095</v>
      </c>
      <c r="W610" s="5" t="s">
        <v>1100</v>
      </c>
      <c r="X610" s="5" t="s">
        <v>1104</v>
      </c>
      <c r="Y610" s="5">
        <v>20780</v>
      </c>
      <c r="Z610" s="5">
        <v>202736</v>
      </c>
      <c r="AA610" s="9">
        <v>19139</v>
      </c>
      <c r="AB610" s="9">
        <v>9532</v>
      </c>
      <c r="AC610" s="9">
        <v>49.804064998171299</v>
      </c>
      <c r="AD610" s="156">
        <v>18479</v>
      </c>
      <c r="AE610" s="156">
        <f t="shared" si="79"/>
        <v>-660</v>
      </c>
      <c r="AF610" s="221">
        <f t="shared" si="80"/>
        <v>-3.4484560321855873E-2</v>
      </c>
      <c r="AG610" s="6" t="s">
        <v>1542</v>
      </c>
    </row>
    <row r="611" spans="1:35" s="1" customFormat="1" ht="60" x14ac:dyDescent="0.25">
      <c r="A611" s="1" t="s">
        <v>1625</v>
      </c>
      <c r="B611" s="5" t="s">
        <v>59</v>
      </c>
      <c r="C611" s="6" t="s">
        <v>103</v>
      </c>
      <c r="D611" s="149"/>
      <c r="E611" s="7" t="s">
        <v>479</v>
      </c>
      <c r="F611" s="6" t="s">
        <v>439</v>
      </c>
      <c r="G611" s="9">
        <v>0</v>
      </c>
      <c r="H611" s="9">
        <v>0</v>
      </c>
      <c r="I611" s="9">
        <v>0</v>
      </c>
      <c r="J611" s="9">
        <v>0</v>
      </c>
      <c r="K611" s="7">
        <v>0</v>
      </c>
      <c r="L611" s="7">
        <v>0</v>
      </c>
      <c r="M611" s="7">
        <v>0</v>
      </c>
      <c r="N611" s="7">
        <v>0</v>
      </c>
      <c r="O611" s="7">
        <v>0</v>
      </c>
      <c r="P611" s="7">
        <v>0</v>
      </c>
      <c r="Q611" s="9"/>
      <c r="R611" s="183">
        <f t="shared" si="77"/>
        <v>0</v>
      </c>
      <c r="S611" s="184"/>
      <c r="T611" s="7">
        <v>8</v>
      </c>
      <c r="U611" s="6" t="s">
        <v>1058</v>
      </c>
      <c r="V611" s="5" t="s">
        <v>1095</v>
      </c>
      <c r="W611" s="5" t="s">
        <v>1101</v>
      </c>
      <c r="X611" s="5" t="s">
        <v>1104</v>
      </c>
      <c r="Y611" s="5">
        <v>1</v>
      </c>
      <c r="Z611" s="5">
        <v>1</v>
      </c>
      <c r="AA611" s="9">
        <v>1</v>
      </c>
      <c r="AB611" s="9"/>
      <c r="AC611" s="9"/>
      <c r="AD611" s="156">
        <v>1</v>
      </c>
      <c r="AE611" s="156">
        <f t="shared" si="79"/>
        <v>0</v>
      </c>
      <c r="AF611" s="221">
        <f t="shared" si="80"/>
        <v>0</v>
      </c>
      <c r="AG611" s="6" t="s">
        <v>1543</v>
      </c>
    </row>
    <row r="612" spans="1:35" s="1" customFormat="1" ht="60" x14ac:dyDescent="0.25">
      <c r="A612" s="1" t="s">
        <v>1625</v>
      </c>
      <c r="B612" s="5" t="s">
        <v>59</v>
      </c>
      <c r="C612" s="6" t="s">
        <v>103</v>
      </c>
      <c r="D612" s="149"/>
      <c r="E612" s="7" t="s">
        <v>489</v>
      </c>
      <c r="F612" s="6" t="s">
        <v>440</v>
      </c>
      <c r="G612" s="9">
        <v>1500</v>
      </c>
      <c r="H612" s="9">
        <v>1500</v>
      </c>
      <c r="I612" s="9">
        <v>400</v>
      </c>
      <c r="J612" s="9">
        <v>400</v>
      </c>
      <c r="K612" s="7" t="s">
        <v>527</v>
      </c>
      <c r="L612" s="7" t="s">
        <v>527</v>
      </c>
      <c r="M612" s="7" t="s">
        <v>527</v>
      </c>
      <c r="N612" s="7" t="s">
        <v>526</v>
      </c>
      <c r="O612" s="7" t="s">
        <v>526</v>
      </c>
      <c r="P612" s="7" t="s">
        <v>526</v>
      </c>
      <c r="Q612" s="9"/>
      <c r="R612" s="183">
        <f t="shared" si="77"/>
        <v>-1500</v>
      </c>
      <c r="S612" s="184">
        <f t="shared" si="78"/>
        <v>-1</v>
      </c>
      <c r="T612" s="7">
        <v>9</v>
      </c>
      <c r="U612" s="6" t="s">
        <v>1059</v>
      </c>
      <c r="V612" s="5" t="s">
        <v>1095</v>
      </c>
      <c r="W612" s="5" t="s">
        <v>1100</v>
      </c>
      <c r="X612" s="5" t="s">
        <v>1104</v>
      </c>
      <c r="Y612" s="5">
        <v>715</v>
      </c>
      <c r="Z612" s="5">
        <v>3575</v>
      </c>
      <c r="AA612" s="9">
        <v>2860</v>
      </c>
      <c r="AB612" s="9">
        <v>1237</v>
      </c>
      <c r="AC612" s="9">
        <v>43.251748251748303</v>
      </c>
      <c r="AD612" s="156"/>
      <c r="AE612" s="156">
        <f t="shared" si="79"/>
        <v>-2860</v>
      </c>
      <c r="AF612" s="221">
        <f t="shared" si="80"/>
        <v>-1</v>
      </c>
      <c r="AG612" s="6" t="s">
        <v>1544</v>
      </c>
    </row>
    <row r="613" spans="1:35" s="1" customFormat="1" ht="45" x14ac:dyDescent="0.25">
      <c r="A613" s="1" t="s">
        <v>1625</v>
      </c>
      <c r="B613" s="5" t="s">
        <v>59</v>
      </c>
      <c r="C613" s="6" t="s">
        <v>103</v>
      </c>
      <c r="D613" s="149"/>
      <c r="E613" s="7" t="s">
        <v>494</v>
      </c>
      <c r="F613" s="6" t="s">
        <v>164</v>
      </c>
      <c r="G613" s="9">
        <v>32198.121999999999</v>
      </c>
      <c r="H613" s="9">
        <v>32198.121999999999</v>
      </c>
      <c r="I613" s="9">
        <v>5885.0014719999999</v>
      </c>
      <c r="J613" s="9">
        <v>1741.94119</v>
      </c>
      <c r="K613" s="7" t="s">
        <v>526</v>
      </c>
      <c r="L613" s="7" t="s">
        <v>526</v>
      </c>
      <c r="M613" s="7" t="s">
        <v>526</v>
      </c>
      <c r="N613" s="7" t="s">
        <v>526</v>
      </c>
      <c r="O613" s="7" t="s">
        <v>526</v>
      </c>
      <c r="P613" s="7" t="s">
        <v>526</v>
      </c>
      <c r="Q613" s="9">
        <v>7978</v>
      </c>
      <c r="R613" s="183">
        <f t="shared" si="77"/>
        <v>-24220.121999999999</v>
      </c>
      <c r="S613" s="184">
        <f t="shared" si="78"/>
        <v>-0.75222157366817854</v>
      </c>
      <c r="T613" s="7">
        <v>10</v>
      </c>
      <c r="U613" s="6" t="s">
        <v>1052</v>
      </c>
      <c r="V613" s="5" t="s">
        <v>1098</v>
      </c>
      <c r="W613" s="5" t="s">
        <v>1100</v>
      </c>
      <c r="X613" s="5" t="s">
        <v>1104</v>
      </c>
      <c r="Y613" s="5">
        <v>220</v>
      </c>
      <c r="Z613" s="5">
        <v>150</v>
      </c>
      <c r="AA613" s="9">
        <v>150</v>
      </c>
      <c r="AB613" s="9">
        <v>98</v>
      </c>
      <c r="AC613" s="9">
        <v>65.3333333333333</v>
      </c>
      <c r="AD613" s="156">
        <v>150</v>
      </c>
      <c r="AE613" s="156">
        <f t="shared" si="79"/>
        <v>0</v>
      </c>
      <c r="AF613" s="221">
        <f t="shared" si="80"/>
        <v>0</v>
      </c>
      <c r="AG613" s="6" t="s">
        <v>1537</v>
      </c>
    </row>
    <row r="614" spans="1:35" s="1" customFormat="1" ht="75" x14ac:dyDescent="0.25">
      <c r="A614" s="1" t="s">
        <v>1625</v>
      </c>
      <c r="B614" s="5" t="s">
        <v>59</v>
      </c>
      <c r="C614" s="6" t="s">
        <v>103</v>
      </c>
      <c r="D614" s="149"/>
      <c r="E614" s="7" t="s">
        <v>494</v>
      </c>
      <c r="F614" s="6" t="s">
        <v>164</v>
      </c>
      <c r="G614" s="9">
        <v>0</v>
      </c>
      <c r="H614" s="9">
        <v>0</v>
      </c>
      <c r="I614" s="9">
        <v>0</v>
      </c>
      <c r="J614" s="9">
        <v>0</v>
      </c>
      <c r="K614" s="7">
        <v>0</v>
      </c>
      <c r="L614" s="7">
        <v>0</v>
      </c>
      <c r="M614" s="7">
        <v>0</v>
      </c>
      <c r="N614" s="7">
        <v>0</v>
      </c>
      <c r="O614" s="7">
        <v>0</v>
      </c>
      <c r="P614" s="7">
        <v>0</v>
      </c>
      <c r="Q614" s="9"/>
      <c r="R614" s="183">
        <f t="shared" si="77"/>
        <v>0</v>
      </c>
      <c r="S614" s="184"/>
      <c r="T614" s="7">
        <v>11</v>
      </c>
      <c r="U614" s="6" t="s">
        <v>1053</v>
      </c>
      <c r="V614" s="5" t="s">
        <v>1098</v>
      </c>
      <c r="W614" s="5" t="s">
        <v>1100</v>
      </c>
      <c r="X614" s="5" t="s">
        <v>1104</v>
      </c>
      <c r="Y614" s="5">
        <v>28</v>
      </c>
      <c r="Z614" s="5">
        <v>18</v>
      </c>
      <c r="AA614" s="9">
        <v>18</v>
      </c>
      <c r="AB614" s="9">
        <v>8</v>
      </c>
      <c r="AC614" s="9">
        <v>44.4444444444444</v>
      </c>
      <c r="AD614" s="156">
        <v>18</v>
      </c>
      <c r="AE614" s="156">
        <f t="shared" si="79"/>
        <v>0</v>
      </c>
      <c r="AF614" s="221">
        <f t="shared" si="80"/>
        <v>0</v>
      </c>
      <c r="AG614" s="6" t="s">
        <v>1538</v>
      </c>
    </row>
    <row r="615" spans="1:35" s="14" customFormat="1" ht="45" x14ac:dyDescent="0.25">
      <c r="A615" s="14" t="s">
        <v>1625</v>
      </c>
      <c r="B615" s="10" t="s">
        <v>59</v>
      </c>
      <c r="C615" s="11" t="s">
        <v>103</v>
      </c>
      <c r="D615" s="149"/>
      <c r="E615" s="12" t="s">
        <v>473</v>
      </c>
      <c r="F615" s="11" t="s">
        <v>441</v>
      </c>
      <c r="G615" s="13">
        <v>105.958</v>
      </c>
      <c r="H615" s="13">
        <v>105.958</v>
      </c>
      <c r="I615" s="13">
        <v>87.669646</v>
      </c>
      <c r="J615" s="13">
        <v>0</v>
      </c>
      <c r="K615" s="12" t="s">
        <v>526</v>
      </c>
      <c r="L615" s="12" t="s">
        <v>526</v>
      </c>
      <c r="M615" s="12" t="s">
        <v>526</v>
      </c>
      <c r="N615" s="12" t="s">
        <v>526</v>
      </c>
      <c r="O615" s="12" t="s">
        <v>526</v>
      </c>
      <c r="P615" s="12" t="s">
        <v>526</v>
      </c>
      <c r="Q615" s="9"/>
      <c r="R615" s="183">
        <f t="shared" si="77"/>
        <v>-105.958</v>
      </c>
      <c r="S615" s="184">
        <f t="shared" si="78"/>
        <v>-1</v>
      </c>
      <c r="T615" s="12"/>
      <c r="U615" s="11"/>
      <c r="V615" s="10"/>
      <c r="W615" s="10"/>
      <c r="X615" s="10"/>
      <c r="Y615" s="10"/>
      <c r="Z615" s="10"/>
      <c r="AA615" s="13"/>
      <c r="AB615" s="13"/>
      <c r="AC615" s="13"/>
      <c r="AD615" s="156"/>
      <c r="AE615" s="156"/>
      <c r="AF615" s="221"/>
      <c r="AG615" s="11"/>
      <c r="AI615" s="14" t="s">
        <v>1633</v>
      </c>
    </row>
    <row r="616" spans="1:35" s="1" customFormat="1" ht="60" hidden="1" x14ac:dyDescent="0.25">
      <c r="A616" s="1" t="s">
        <v>1629</v>
      </c>
      <c r="B616" s="5" t="s">
        <v>60</v>
      </c>
      <c r="C616" s="6" t="s">
        <v>104</v>
      </c>
      <c r="D616" s="149"/>
      <c r="E616" s="7" t="s">
        <v>472</v>
      </c>
      <c r="F616" s="6" t="s">
        <v>443</v>
      </c>
      <c r="G616" s="9">
        <v>9481.6875799999998</v>
      </c>
      <c r="H616" s="9">
        <v>9481.6875799999998</v>
      </c>
      <c r="I616" s="9">
        <v>3301.9239389999998</v>
      </c>
      <c r="J616" s="9">
        <v>2034.685919</v>
      </c>
      <c r="K616" s="7" t="s">
        <v>526</v>
      </c>
      <c r="L616" s="7" t="s">
        <v>526</v>
      </c>
      <c r="M616" s="7" t="s">
        <v>526</v>
      </c>
      <c r="N616" s="7" t="s">
        <v>526</v>
      </c>
      <c r="O616" s="7" t="s">
        <v>526</v>
      </c>
      <c r="P616" s="7" t="s">
        <v>526</v>
      </c>
      <c r="Q616" s="9">
        <v>14386</v>
      </c>
      <c r="R616" s="186">
        <f>Q616-H616</f>
        <v>4904.3124200000002</v>
      </c>
      <c r="S616" s="184">
        <f>H616/Q616</f>
        <v>0.65909130960656193</v>
      </c>
      <c r="T616" s="7">
        <v>3</v>
      </c>
      <c r="U616" s="6" t="s">
        <v>1064</v>
      </c>
      <c r="V616" s="5" t="s">
        <v>1095</v>
      </c>
      <c r="W616" s="5" t="s">
        <v>1100</v>
      </c>
      <c r="X616" s="5" t="s">
        <v>1104</v>
      </c>
      <c r="Y616" s="5">
        <v>1816</v>
      </c>
      <c r="Z616" s="5">
        <v>4225</v>
      </c>
      <c r="AA616" s="9">
        <v>400</v>
      </c>
      <c r="AB616" s="9">
        <v>186</v>
      </c>
      <c r="AC616" s="9">
        <v>46.5</v>
      </c>
      <c r="AD616" s="156">
        <v>405</v>
      </c>
      <c r="AE616" s="156">
        <f>AD616-AA616</f>
        <v>5</v>
      </c>
      <c r="AF616" s="156"/>
      <c r="AG616" s="6" t="s">
        <v>1549</v>
      </c>
    </row>
    <row r="617" spans="1:35" s="1" customFormat="1" ht="45" hidden="1" x14ac:dyDescent="0.25">
      <c r="A617" s="1" t="s">
        <v>1629</v>
      </c>
      <c r="B617" s="5" t="s">
        <v>60</v>
      </c>
      <c r="C617" s="6" t="s">
        <v>104</v>
      </c>
      <c r="D617" s="149"/>
      <c r="E617" s="7" t="s">
        <v>472</v>
      </c>
      <c r="F617" s="6" t="s">
        <v>443</v>
      </c>
      <c r="G617" s="9">
        <v>0</v>
      </c>
      <c r="H617" s="9">
        <v>0</v>
      </c>
      <c r="I617" s="9">
        <v>0</v>
      </c>
      <c r="J617" s="9">
        <v>0</v>
      </c>
      <c r="K617" s="7">
        <v>0</v>
      </c>
      <c r="L617" s="7">
        <v>0</v>
      </c>
      <c r="M617" s="7">
        <v>0</v>
      </c>
      <c r="N617" s="7">
        <v>0</v>
      </c>
      <c r="O617" s="7">
        <v>0</v>
      </c>
      <c r="P617" s="7">
        <v>0</v>
      </c>
      <c r="Q617" s="9"/>
      <c r="R617" s="186"/>
      <c r="S617" s="184"/>
      <c r="T617" s="7">
        <v>4</v>
      </c>
      <c r="U617" s="6" t="s">
        <v>1635</v>
      </c>
      <c r="V617" s="5" t="s">
        <v>1095</v>
      </c>
      <c r="W617" s="5" t="s">
        <v>1100</v>
      </c>
      <c r="X617" s="5" t="s">
        <v>1104</v>
      </c>
      <c r="Y617" s="5">
        <v>203471</v>
      </c>
      <c r="Z617" s="5">
        <v>483500</v>
      </c>
      <c r="AA617" s="9">
        <v>29000</v>
      </c>
      <c r="AB617" s="9">
        <v>11224</v>
      </c>
      <c r="AC617" s="9">
        <v>38.703448275862101</v>
      </c>
      <c r="AD617" s="156">
        <v>50100</v>
      </c>
      <c r="AE617" s="156">
        <f t="shared" ref="AE617:AE631" si="81">AD617-AA617</f>
        <v>21100</v>
      </c>
      <c r="AF617" s="156"/>
      <c r="AG617" s="6" t="s">
        <v>1550</v>
      </c>
    </row>
    <row r="618" spans="1:35" s="1" customFormat="1" ht="60" hidden="1" x14ac:dyDescent="0.25">
      <c r="A618" s="1" t="s">
        <v>1629</v>
      </c>
      <c r="B618" s="5" t="s">
        <v>60</v>
      </c>
      <c r="C618" s="6" t="s">
        <v>104</v>
      </c>
      <c r="D618" s="149"/>
      <c r="E618" s="7" t="s">
        <v>470</v>
      </c>
      <c r="F618" s="6" t="s">
        <v>442</v>
      </c>
      <c r="G618" s="9">
        <v>17214.633184999999</v>
      </c>
      <c r="H618" s="9">
        <v>17214.633184999999</v>
      </c>
      <c r="I618" s="9">
        <v>7470.9146030000002</v>
      </c>
      <c r="J618" s="9">
        <v>3171.8813</v>
      </c>
      <c r="K618" s="7" t="s">
        <v>526</v>
      </c>
      <c r="L618" s="7" t="s">
        <v>526</v>
      </c>
      <c r="M618" s="7" t="s">
        <v>526</v>
      </c>
      <c r="N618" s="7" t="s">
        <v>526</v>
      </c>
      <c r="O618" s="7" t="s">
        <v>526</v>
      </c>
      <c r="P618" s="7" t="s">
        <v>526</v>
      </c>
      <c r="Q618" s="9">
        <v>8810</v>
      </c>
      <c r="R618" s="186">
        <f t="shared" ref="R618:R632" si="82">Q618-H618</f>
        <v>-8404.6331849999988</v>
      </c>
      <c r="S618" s="184">
        <f t="shared" ref="S618:S632" si="83">H618/Q618</f>
        <v>1.9539878757094209</v>
      </c>
      <c r="T618" s="7">
        <v>5</v>
      </c>
      <c r="U618" s="6" t="s">
        <v>1060</v>
      </c>
      <c r="V618" s="5" t="s">
        <v>1095</v>
      </c>
      <c r="W618" s="5" t="s">
        <v>1100</v>
      </c>
      <c r="X618" s="5" t="s">
        <v>1104</v>
      </c>
      <c r="Y618" s="5">
        <v>58754</v>
      </c>
      <c r="Z618" s="5">
        <v>190000</v>
      </c>
      <c r="AA618" s="9">
        <v>10000</v>
      </c>
      <c r="AB618" s="9">
        <v>1744</v>
      </c>
      <c r="AC618" s="9">
        <v>17.440000000000001</v>
      </c>
      <c r="AD618" s="156">
        <v>20000</v>
      </c>
      <c r="AE618" s="156">
        <f t="shared" si="81"/>
        <v>10000</v>
      </c>
      <c r="AF618" s="156"/>
      <c r="AG618" s="6" t="s">
        <v>1545</v>
      </c>
    </row>
    <row r="619" spans="1:35" s="1" customFormat="1" ht="45" hidden="1" x14ac:dyDescent="0.25">
      <c r="A619" s="1" t="s">
        <v>1629</v>
      </c>
      <c r="B619" s="5" t="s">
        <v>60</v>
      </c>
      <c r="C619" s="6" t="s">
        <v>104</v>
      </c>
      <c r="D619" s="149"/>
      <c r="E619" s="7" t="s">
        <v>470</v>
      </c>
      <c r="F619" s="6" t="s">
        <v>442</v>
      </c>
      <c r="G619" s="9">
        <v>0</v>
      </c>
      <c r="H619" s="9">
        <v>0</v>
      </c>
      <c r="I619" s="9">
        <v>0</v>
      </c>
      <c r="J619" s="9">
        <v>0</v>
      </c>
      <c r="K619" s="7">
        <v>0</v>
      </c>
      <c r="L619" s="7">
        <v>0</v>
      </c>
      <c r="M619" s="7">
        <v>0</v>
      </c>
      <c r="N619" s="7">
        <v>0</v>
      </c>
      <c r="O619" s="7">
        <v>0</v>
      </c>
      <c r="P619" s="7">
        <v>0</v>
      </c>
      <c r="Q619" s="9"/>
      <c r="R619" s="186"/>
      <c r="S619" s="184"/>
      <c r="T619" s="7">
        <v>6</v>
      </c>
      <c r="U619" s="6" t="s">
        <v>1061</v>
      </c>
      <c r="V619" s="5" t="s">
        <v>1095</v>
      </c>
      <c r="W619" s="5" t="s">
        <v>1100</v>
      </c>
      <c r="X619" s="5" t="s">
        <v>1104</v>
      </c>
      <c r="Y619" s="5">
        <v>6435</v>
      </c>
      <c r="Z619" s="5">
        <v>14432</v>
      </c>
      <c r="AA619" s="9">
        <v>1382</v>
      </c>
      <c r="AB619" s="9">
        <v>621</v>
      </c>
      <c r="AC619" s="9">
        <v>44.9348769898698</v>
      </c>
      <c r="AD619" s="156">
        <v>1250</v>
      </c>
      <c r="AE619" s="156">
        <f t="shared" si="81"/>
        <v>-132</v>
      </c>
      <c r="AF619" s="156"/>
      <c r="AG619" s="6" t="s">
        <v>1546</v>
      </c>
    </row>
    <row r="620" spans="1:35" s="1" customFormat="1" ht="45" hidden="1" x14ac:dyDescent="0.25">
      <c r="A620" s="1" t="s">
        <v>1629</v>
      </c>
      <c r="B620" s="5" t="s">
        <v>60</v>
      </c>
      <c r="C620" s="6" t="s">
        <v>104</v>
      </c>
      <c r="D620" s="149"/>
      <c r="E620" s="7" t="s">
        <v>470</v>
      </c>
      <c r="F620" s="6" t="s">
        <v>442</v>
      </c>
      <c r="G620" s="9">
        <v>0</v>
      </c>
      <c r="H620" s="9">
        <v>0</v>
      </c>
      <c r="I620" s="9">
        <v>0</v>
      </c>
      <c r="J620" s="9">
        <v>0</v>
      </c>
      <c r="K620" s="7">
        <v>0</v>
      </c>
      <c r="L620" s="7">
        <v>0</v>
      </c>
      <c r="M620" s="7">
        <v>0</v>
      </c>
      <c r="N620" s="7">
        <v>0</v>
      </c>
      <c r="O620" s="7">
        <v>0</v>
      </c>
      <c r="P620" s="7">
        <v>0</v>
      </c>
      <c r="Q620" s="9"/>
      <c r="R620" s="186"/>
      <c r="S620" s="184"/>
      <c r="T620" s="7">
        <v>8</v>
      </c>
      <c r="U620" s="6" t="s">
        <v>1062</v>
      </c>
      <c r="V620" s="5" t="s">
        <v>1095</v>
      </c>
      <c r="W620" s="5" t="s">
        <v>1100</v>
      </c>
      <c r="X620" s="5" t="s">
        <v>1104</v>
      </c>
      <c r="Y620" s="5">
        <v>21107</v>
      </c>
      <c r="Z620" s="5">
        <v>64100</v>
      </c>
      <c r="AA620" s="9">
        <v>5000</v>
      </c>
      <c r="AB620" s="9">
        <v>704</v>
      </c>
      <c r="AC620" s="9">
        <v>14.08</v>
      </c>
      <c r="AD620" s="156">
        <v>5500</v>
      </c>
      <c r="AE620" s="156">
        <f t="shared" si="81"/>
        <v>500</v>
      </c>
      <c r="AF620" s="156"/>
      <c r="AG620" s="6" t="s">
        <v>1547</v>
      </c>
    </row>
    <row r="621" spans="1:35" s="1" customFormat="1" ht="45" hidden="1" x14ac:dyDescent="0.25">
      <c r="A621" s="1" t="s">
        <v>1629</v>
      </c>
      <c r="B621" s="5" t="s">
        <v>60</v>
      </c>
      <c r="C621" s="6" t="s">
        <v>104</v>
      </c>
      <c r="D621" s="149"/>
      <c r="E621" s="7" t="s">
        <v>470</v>
      </c>
      <c r="F621" s="6" t="s">
        <v>442</v>
      </c>
      <c r="G621" s="9">
        <v>0</v>
      </c>
      <c r="H621" s="9">
        <v>0</v>
      </c>
      <c r="I621" s="9">
        <v>0</v>
      </c>
      <c r="J621" s="9">
        <v>0</v>
      </c>
      <c r="K621" s="7">
        <v>0</v>
      </c>
      <c r="L621" s="7">
        <v>0</v>
      </c>
      <c r="M621" s="7">
        <v>0</v>
      </c>
      <c r="N621" s="7">
        <v>0</v>
      </c>
      <c r="O621" s="7">
        <v>0</v>
      </c>
      <c r="P621" s="7">
        <v>0</v>
      </c>
      <c r="Q621" s="9"/>
      <c r="R621" s="186"/>
      <c r="S621" s="184"/>
      <c r="T621" s="7">
        <v>9</v>
      </c>
      <c r="U621" s="6" t="s">
        <v>1063</v>
      </c>
      <c r="V621" s="5" t="s">
        <v>1095</v>
      </c>
      <c r="W621" s="5" t="s">
        <v>1100</v>
      </c>
      <c r="X621" s="5" t="s">
        <v>1104</v>
      </c>
      <c r="Y621" s="5">
        <v>2492</v>
      </c>
      <c r="Z621" s="5">
        <v>6160</v>
      </c>
      <c r="AA621" s="9">
        <v>530</v>
      </c>
      <c r="AB621" s="9">
        <v>280</v>
      </c>
      <c r="AC621" s="9">
        <v>52.830188679245303</v>
      </c>
      <c r="AD621" s="156">
        <v>550</v>
      </c>
      <c r="AE621" s="156">
        <f t="shared" si="81"/>
        <v>20</v>
      </c>
      <c r="AF621" s="156"/>
      <c r="AG621" s="6" t="s">
        <v>1548</v>
      </c>
    </row>
    <row r="622" spans="1:35" s="1" customFormat="1" ht="90" hidden="1" x14ac:dyDescent="0.25">
      <c r="A622" s="1" t="s">
        <v>1629</v>
      </c>
      <c r="B622" s="5" t="s">
        <v>60</v>
      </c>
      <c r="C622" s="6" t="s">
        <v>104</v>
      </c>
      <c r="D622" s="149"/>
      <c r="E622" s="7" t="s">
        <v>474</v>
      </c>
      <c r="F622" s="6" t="s">
        <v>444</v>
      </c>
      <c r="G622" s="9">
        <v>1942.087235</v>
      </c>
      <c r="H622" s="9">
        <v>1942.087235</v>
      </c>
      <c r="I622" s="9">
        <v>872.52740600000004</v>
      </c>
      <c r="J622" s="9">
        <v>581.34513700000002</v>
      </c>
      <c r="K622" s="7" t="s">
        <v>527</v>
      </c>
      <c r="L622" s="7" t="s">
        <v>527</v>
      </c>
      <c r="M622" s="7" t="s">
        <v>527</v>
      </c>
      <c r="N622" s="7" t="s">
        <v>526</v>
      </c>
      <c r="O622" s="7" t="s">
        <v>527</v>
      </c>
      <c r="P622" s="7" t="s">
        <v>527</v>
      </c>
      <c r="Q622" s="9">
        <v>4108</v>
      </c>
      <c r="R622" s="186">
        <f t="shared" si="82"/>
        <v>2165.912765</v>
      </c>
      <c r="S622" s="184">
        <f t="shared" si="83"/>
        <v>0.47275736002921126</v>
      </c>
      <c r="T622" s="7">
        <v>16</v>
      </c>
      <c r="U622" s="6" t="s">
        <v>1065</v>
      </c>
      <c r="V622" s="5" t="s">
        <v>1095</v>
      </c>
      <c r="W622" s="5" t="s">
        <v>1100</v>
      </c>
      <c r="X622" s="5" t="s">
        <v>1104</v>
      </c>
      <c r="Y622" s="5">
        <v>44</v>
      </c>
      <c r="Z622" s="5">
        <v>24</v>
      </c>
      <c r="AA622" s="9">
        <v>6</v>
      </c>
      <c r="AB622" s="9">
        <v>5</v>
      </c>
      <c r="AC622" s="9">
        <v>83.3333333333333</v>
      </c>
      <c r="AD622" s="156">
        <v>2</v>
      </c>
      <c r="AE622" s="156">
        <f t="shared" si="81"/>
        <v>-4</v>
      </c>
      <c r="AF622" s="156"/>
      <c r="AG622" s="6" t="s">
        <v>1551</v>
      </c>
    </row>
    <row r="623" spans="1:35" s="1" customFormat="1" ht="90" hidden="1" x14ac:dyDescent="0.25">
      <c r="A623" s="1" t="s">
        <v>1629</v>
      </c>
      <c r="B623" s="5" t="s">
        <v>60</v>
      </c>
      <c r="C623" s="6" t="s">
        <v>104</v>
      </c>
      <c r="D623" s="149"/>
      <c r="E623" s="7" t="s">
        <v>474</v>
      </c>
      <c r="F623" s="6" t="s">
        <v>444</v>
      </c>
      <c r="G623" s="9">
        <v>0</v>
      </c>
      <c r="H623" s="9">
        <v>0</v>
      </c>
      <c r="I623" s="9">
        <v>0</v>
      </c>
      <c r="J623" s="9">
        <v>0</v>
      </c>
      <c r="K623" s="7">
        <v>0</v>
      </c>
      <c r="L623" s="7">
        <v>0</v>
      </c>
      <c r="M623" s="7">
        <v>0</v>
      </c>
      <c r="N623" s="7">
        <v>0</v>
      </c>
      <c r="O623" s="7">
        <v>0</v>
      </c>
      <c r="P623" s="7">
        <v>0</v>
      </c>
      <c r="Q623" s="9"/>
      <c r="R623" s="186"/>
      <c r="S623" s="184"/>
      <c r="T623" s="7">
        <v>17</v>
      </c>
      <c r="U623" s="6" t="s">
        <v>1066</v>
      </c>
      <c r="V623" s="5" t="s">
        <v>1095</v>
      </c>
      <c r="W623" s="5" t="s">
        <v>1100</v>
      </c>
      <c r="X623" s="5" t="s">
        <v>1104</v>
      </c>
      <c r="Y623" s="5">
        <v>208</v>
      </c>
      <c r="Z623" s="5">
        <v>2101</v>
      </c>
      <c r="AA623" s="9">
        <v>201</v>
      </c>
      <c r="AB623" s="9">
        <v>101</v>
      </c>
      <c r="AC623" s="9">
        <v>50.248756218905498</v>
      </c>
      <c r="AD623" s="156">
        <v>250</v>
      </c>
      <c r="AE623" s="156">
        <f t="shared" si="81"/>
        <v>49</v>
      </c>
      <c r="AF623" s="156"/>
      <c r="AG623" s="6" t="s">
        <v>1552</v>
      </c>
    </row>
    <row r="624" spans="1:35" s="1" customFormat="1" ht="90" hidden="1" x14ac:dyDescent="0.25">
      <c r="A624" s="1" t="s">
        <v>1629</v>
      </c>
      <c r="B624" s="5" t="s">
        <v>60</v>
      </c>
      <c r="C624" s="6" t="s">
        <v>104</v>
      </c>
      <c r="D624" s="149"/>
      <c r="E624" s="7" t="s">
        <v>474</v>
      </c>
      <c r="F624" s="6" t="s">
        <v>444</v>
      </c>
      <c r="G624" s="9">
        <v>0</v>
      </c>
      <c r="H624" s="9">
        <v>0</v>
      </c>
      <c r="I624" s="9">
        <v>0</v>
      </c>
      <c r="J624" s="9">
        <v>0</v>
      </c>
      <c r="K624" s="7">
        <v>0</v>
      </c>
      <c r="L624" s="7">
        <v>0</v>
      </c>
      <c r="M624" s="7">
        <v>0</v>
      </c>
      <c r="N624" s="7">
        <v>0</v>
      </c>
      <c r="O624" s="7">
        <v>0</v>
      </c>
      <c r="P624" s="7">
        <v>0</v>
      </c>
      <c r="Q624" s="9"/>
      <c r="R624" s="186"/>
      <c r="S624" s="184"/>
      <c r="T624" s="7">
        <v>18</v>
      </c>
      <c r="U624" s="6" t="s">
        <v>1067</v>
      </c>
      <c r="V624" s="5" t="s">
        <v>1095</v>
      </c>
      <c r="W624" s="5" t="s">
        <v>1100</v>
      </c>
      <c r="X624" s="5" t="s">
        <v>1104</v>
      </c>
      <c r="Y624" s="5">
        <v>2100</v>
      </c>
      <c r="Z624" s="5">
        <v>96975</v>
      </c>
      <c r="AA624" s="9">
        <v>4675</v>
      </c>
      <c r="AB624" s="9">
        <v>975</v>
      </c>
      <c r="AC624" s="9">
        <v>20.855614973262</v>
      </c>
      <c r="AD624" s="156">
        <v>18800</v>
      </c>
      <c r="AE624" s="156">
        <f t="shared" si="81"/>
        <v>14125</v>
      </c>
      <c r="AF624" s="156"/>
      <c r="AG624" s="6" t="s">
        <v>1553</v>
      </c>
    </row>
    <row r="625" spans="1:35" s="1" customFormat="1" ht="90" hidden="1" x14ac:dyDescent="0.25">
      <c r="A625" s="1" t="s">
        <v>1629</v>
      </c>
      <c r="B625" s="5" t="s">
        <v>60</v>
      </c>
      <c r="C625" s="6" t="s">
        <v>104</v>
      </c>
      <c r="D625" s="149"/>
      <c r="E625" s="7" t="s">
        <v>474</v>
      </c>
      <c r="F625" s="6" t="s">
        <v>444</v>
      </c>
      <c r="G625" s="9">
        <v>0</v>
      </c>
      <c r="H625" s="9">
        <v>0</v>
      </c>
      <c r="I625" s="9">
        <v>0</v>
      </c>
      <c r="J625" s="9">
        <v>0</v>
      </c>
      <c r="K625" s="7">
        <v>0</v>
      </c>
      <c r="L625" s="7">
        <v>0</v>
      </c>
      <c r="M625" s="7">
        <v>0</v>
      </c>
      <c r="N625" s="7">
        <v>0</v>
      </c>
      <c r="O625" s="7">
        <v>0</v>
      </c>
      <c r="P625" s="7">
        <v>0</v>
      </c>
      <c r="Q625" s="9"/>
      <c r="R625" s="186"/>
      <c r="S625" s="184"/>
      <c r="T625" s="7">
        <v>19</v>
      </c>
      <c r="U625" s="6" t="s">
        <v>1068</v>
      </c>
      <c r="V625" s="5" t="s">
        <v>1095</v>
      </c>
      <c r="W625" s="5" t="s">
        <v>1100</v>
      </c>
      <c r="X625" s="5" t="s">
        <v>1104</v>
      </c>
      <c r="Y625" s="5">
        <v>1700</v>
      </c>
      <c r="Z625" s="5">
        <v>16100</v>
      </c>
      <c r="AA625" s="9">
        <v>1600</v>
      </c>
      <c r="AB625" s="9">
        <v>1311</v>
      </c>
      <c r="AC625" s="9">
        <v>81.9375</v>
      </c>
      <c r="AD625" s="156">
        <v>1800</v>
      </c>
      <c r="AE625" s="156">
        <f t="shared" si="81"/>
        <v>200</v>
      </c>
      <c r="AF625" s="156"/>
      <c r="AG625" s="6" t="s">
        <v>1554</v>
      </c>
    </row>
    <row r="626" spans="1:35" s="1" customFormat="1" ht="60" hidden="1" x14ac:dyDescent="0.25">
      <c r="A626" s="1" t="s">
        <v>1629</v>
      </c>
      <c r="B626" s="5" t="s">
        <v>60</v>
      </c>
      <c r="C626" s="6" t="s">
        <v>104</v>
      </c>
      <c r="D626" s="149"/>
      <c r="E626" s="7" t="s">
        <v>495</v>
      </c>
      <c r="F626" s="6" t="s">
        <v>445</v>
      </c>
      <c r="G626" s="9">
        <v>600</v>
      </c>
      <c r="H626" s="9">
        <v>600</v>
      </c>
      <c r="I626" s="9">
        <v>259.536316</v>
      </c>
      <c r="J626" s="9">
        <v>181.83017799999999</v>
      </c>
      <c r="K626" s="7" t="s">
        <v>527</v>
      </c>
      <c r="L626" s="7" t="s">
        <v>526</v>
      </c>
      <c r="M626" s="7" t="s">
        <v>526</v>
      </c>
      <c r="N626" s="7" t="s">
        <v>526</v>
      </c>
      <c r="O626" s="7" t="s">
        <v>527</v>
      </c>
      <c r="P626" s="7" t="s">
        <v>526</v>
      </c>
      <c r="Q626" s="9">
        <v>1123</v>
      </c>
      <c r="R626" s="186">
        <f t="shared" si="82"/>
        <v>523</v>
      </c>
      <c r="S626" s="184">
        <f t="shared" si="83"/>
        <v>0.53428317008014248</v>
      </c>
      <c r="T626" s="7">
        <v>20</v>
      </c>
      <c r="U626" s="6" t="s">
        <v>1069</v>
      </c>
      <c r="V626" s="5" t="s">
        <v>1096</v>
      </c>
      <c r="W626" s="5" t="s">
        <v>1100</v>
      </c>
      <c r="X626" s="5" t="s">
        <v>1104</v>
      </c>
      <c r="Y626" s="5">
        <v>3</v>
      </c>
      <c r="Z626" s="5">
        <v>3</v>
      </c>
      <c r="AA626" s="9">
        <v>3</v>
      </c>
      <c r="AB626" s="9">
        <v>3</v>
      </c>
      <c r="AC626" s="9">
        <v>100</v>
      </c>
      <c r="AD626" s="156">
        <v>1</v>
      </c>
      <c r="AE626" s="156">
        <f t="shared" si="81"/>
        <v>-2</v>
      </c>
      <c r="AF626" s="156"/>
      <c r="AG626" s="6" t="s">
        <v>1555</v>
      </c>
    </row>
    <row r="627" spans="1:35" s="1" customFormat="1" ht="45" hidden="1" x14ac:dyDescent="0.25">
      <c r="A627" s="1" t="s">
        <v>1629</v>
      </c>
      <c r="B627" s="5" t="s">
        <v>60</v>
      </c>
      <c r="C627" s="6" t="s">
        <v>104</v>
      </c>
      <c r="D627" s="149"/>
      <c r="E627" s="7" t="s">
        <v>495</v>
      </c>
      <c r="F627" s="6" t="s">
        <v>445</v>
      </c>
      <c r="G627" s="9">
        <v>0</v>
      </c>
      <c r="H627" s="9">
        <v>0</v>
      </c>
      <c r="I627" s="9">
        <v>0</v>
      </c>
      <c r="J627" s="9">
        <v>0</v>
      </c>
      <c r="K627" s="7">
        <v>0</v>
      </c>
      <c r="L627" s="7">
        <v>0</v>
      </c>
      <c r="M627" s="7">
        <v>0</v>
      </c>
      <c r="N627" s="7">
        <v>0</v>
      </c>
      <c r="O627" s="7">
        <v>0</v>
      </c>
      <c r="P627" s="7">
        <v>0</v>
      </c>
      <c r="Q627" s="9"/>
      <c r="R627" s="186"/>
      <c r="S627" s="184"/>
      <c r="T627" s="7">
        <v>21</v>
      </c>
      <c r="U627" s="6" t="s">
        <v>1070</v>
      </c>
      <c r="V627" s="5" t="s">
        <v>1095</v>
      </c>
      <c r="W627" s="5" t="s">
        <v>1100</v>
      </c>
      <c r="X627" s="5" t="s">
        <v>1104</v>
      </c>
      <c r="Y627" s="5">
        <v>2</v>
      </c>
      <c r="Z627" s="5">
        <v>20</v>
      </c>
      <c r="AA627" s="9">
        <v>2</v>
      </c>
      <c r="AB627" s="9">
        <v>1</v>
      </c>
      <c r="AC627" s="9">
        <v>50</v>
      </c>
      <c r="AD627" s="156">
        <v>2</v>
      </c>
      <c r="AE627" s="156">
        <f t="shared" si="81"/>
        <v>0</v>
      </c>
      <c r="AF627" s="156"/>
      <c r="AG627" s="6" t="s">
        <v>1556</v>
      </c>
    </row>
    <row r="628" spans="1:35" s="46" customFormat="1" ht="72" hidden="1" x14ac:dyDescent="0.25">
      <c r="A628" s="46" t="s">
        <v>1629</v>
      </c>
      <c r="B628" s="27" t="s">
        <v>60</v>
      </c>
      <c r="C628" s="28" t="s">
        <v>104</v>
      </c>
      <c r="D628" s="152"/>
      <c r="E628" s="57">
        <v>15</v>
      </c>
      <c r="F628" s="45" t="s">
        <v>1636</v>
      </c>
      <c r="G628" s="39"/>
      <c r="H628" s="39"/>
      <c r="I628" s="39"/>
      <c r="J628" s="39"/>
      <c r="K628" s="30"/>
      <c r="L628" s="30"/>
      <c r="M628" s="30"/>
      <c r="N628" s="30"/>
      <c r="O628" s="30"/>
      <c r="P628" s="30"/>
      <c r="Q628" s="9"/>
      <c r="R628" s="186"/>
      <c r="S628" s="184"/>
      <c r="T628" s="57">
        <v>22</v>
      </c>
      <c r="U628" s="45" t="s">
        <v>1618</v>
      </c>
      <c r="V628" s="27" t="s">
        <v>1098</v>
      </c>
      <c r="W628" s="27" t="s">
        <v>1100</v>
      </c>
      <c r="X628" s="27" t="s">
        <v>1105</v>
      </c>
      <c r="Y628" s="27"/>
      <c r="Z628" s="27"/>
      <c r="AA628" s="39">
        <v>100</v>
      </c>
      <c r="AB628" s="39"/>
      <c r="AC628" s="39"/>
      <c r="AD628" s="156">
        <v>100</v>
      </c>
      <c r="AE628" s="156">
        <f t="shared" si="81"/>
        <v>0</v>
      </c>
      <c r="AF628" s="156"/>
      <c r="AG628" s="28"/>
      <c r="AI628" s="46" t="s">
        <v>1617</v>
      </c>
    </row>
    <row r="629" spans="1:35" s="46" customFormat="1" ht="60" hidden="1" x14ac:dyDescent="0.25">
      <c r="A629" s="46" t="s">
        <v>1629</v>
      </c>
      <c r="B629" s="27" t="s">
        <v>60</v>
      </c>
      <c r="C629" s="28" t="s">
        <v>104</v>
      </c>
      <c r="D629" s="152"/>
      <c r="E629" s="57">
        <v>16</v>
      </c>
      <c r="F629" s="45" t="s">
        <v>1637</v>
      </c>
      <c r="G629" s="39"/>
      <c r="H629" s="39"/>
      <c r="I629" s="39"/>
      <c r="J629" s="39"/>
      <c r="K629" s="30"/>
      <c r="L629" s="30"/>
      <c r="M629" s="30"/>
      <c r="N629" s="30"/>
      <c r="O629" s="30"/>
      <c r="P629" s="30"/>
      <c r="Q629" s="9">
        <v>8914</v>
      </c>
      <c r="R629" s="186">
        <f t="shared" si="82"/>
        <v>8914</v>
      </c>
      <c r="S629" s="184">
        <f t="shared" si="83"/>
        <v>0</v>
      </c>
      <c r="T629" s="57">
        <v>23</v>
      </c>
      <c r="U629" s="45" t="s">
        <v>1640</v>
      </c>
      <c r="V629" s="27" t="s">
        <v>1098</v>
      </c>
      <c r="W629" s="27" t="s">
        <v>1103</v>
      </c>
      <c r="X629" s="27" t="s">
        <v>1105</v>
      </c>
      <c r="Y629" s="27"/>
      <c r="Z629" s="27"/>
      <c r="AA629" s="39">
        <v>100</v>
      </c>
      <c r="AB629" s="39"/>
      <c r="AC629" s="39"/>
      <c r="AD629" s="156">
        <v>100</v>
      </c>
      <c r="AE629" s="156">
        <f t="shared" si="81"/>
        <v>0</v>
      </c>
      <c r="AF629" s="156"/>
      <c r="AG629" s="28"/>
      <c r="AI629" s="46" t="s">
        <v>1617</v>
      </c>
    </row>
    <row r="630" spans="1:35" s="46" customFormat="1" ht="60" hidden="1" x14ac:dyDescent="0.25">
      <c r="A630" s="46" t="s">
        <v>1629</v>
      </c>
      <c r="B630" s="27" t="s">
        <v>60</v>
      </c>
      <c r="C630" s="28" t="s">
        <v>104</v>
      </c>
      <c r="D630" s="152"/>
      <c r="E630" s="57">
        <v>17</v>
      </c>
      <c r="F630" s="45" t="s">
        <v>1638</v>
      </c>
      <c r="G630" s="39"/>
      <c r="H630" s="39"/>
      <c r="I630" s="39"/>
      <c r="J630" s="39"/>
      <c r="K630" s="30"/>
      <c r="L630" s="30"/>
      <c r="M630" s="30"/>
      <c r="N630" s="30"/>
      <c r="O630" s="30"/>
      <c r="P630" s="30"/>
      <c r="Q630" s="9">
        <v>1600</v>
      </c>
      <c r="R630" s="186">
        <f t="shared" si="82"/>
        <v>1600</v>
      </c>
      <c r="S630" s="184">
        <f t="shared" si="83"/>
        <v>0</v>
      </c>
      <c r="T630" s="57">
        <v>24</v>
      </c>
      <c r="U630" s="45" t="s">
        <v>1641</v>
      </c>
      <c r="V630" s="27" t="s">
        <v>1098</v>
      </c>
      <c r="W630" s="27" t="s">
        <v>1100</v>
      </c>
      <c r="X630" s="27" t="s">
        <v>1105</v>
      </c>
      <c r="Y630" s="27"/>
      <c r="Z630" s="27"/>
      <c r="AA630" s="39">
        <v>100</v>
      </c>
      <c r="AB630" s="39"/>
      <c r="AC630" s="39"/>
      <c r="AD630" s="156">
        <v>100</v>
      </c>
      <c r="AE630" s="156">
        <f t="shared" si="81"/>
        <v>0</v>
      </c>
      <c r="AF630" s="156"/>
      <c r="AG630" s="28"/>
      <c r="AI630" s="46" t="s">
        <v>1617</v>
      </c>
    </row>
    <row r="631" spans="1:35" s="46" customFormat="1" ht="60" hidden="1" x14ac:dyDescent="0.25">
      <c r="A631" s="46" t="s">
        <v>1629</v>
      </c>
      <c r="B631" s="27" t="s">
        <v>60</v>
      </c>
      <c r="C631" s="28" t="s">
        <v>104</v>
      </c>
      <c r="D631" s="152"/>
      <c r="E631" s="57">
        <v>18</v>
      </c>
      <c r="F631" s="45" t="s">
        <v>1639</v>
      </c>
      <c r="G631" s="39"/>
      <c r="H631" s="39"/>
      <c r="I631" s="39"/>
      <c r="J631" s="39"/>
      <c r="K631" s="30"/>
      <c r="L631" s="30"/>
      <c r="M631" s="30"/>
      <c r="N631" s="30"/>
      <c r="O631" s="30"/>
      <c r="P631" s="30"/>
      <c r="Q631" s="9"/>
      <c r="R631" s="186"/>
      <c r="S631" s="184"/>
      <c r="T631" s="57">
        <v>25</v>
      </c>
      <c r="U631" s="45" t="s">
        <v>623</v>
      </c>
      <c r="V631" s="85" t="s">
        <v>1098</v>
      </c>
      <c r="W631" s="85" t="s">
        <v>1103</v>
      </c>
      <c r="X631" s="85" t="s">
        <v>1104</v>
      </c>
      <c r="Y631" s="85"/>
      <c r="Z631" s="85"/>
      <c r="AA631" s="87">
        <v>347</v>
      </c>
      <c r="AB631" s="87"/>
      <c r="AC631" s="87"/>
      <c r="AD631" s="159">
        <v>342</v>
      </c>
      <c r="AE631" s="156">
        <f t="shared" si="81"/>
        <v>-5</v>
      </c>
      <c r="AF631" s="165"/>
      <c r="AG631" s="88"/>
      <c r="AH631" s="86"/>
      <c r="AI631" s="86" t="s">
        <v>1617</v>
      </c>
    </row>
    <row r="632" spans="1:35" s="14" customFormat="1" ht="45" hidden="1" x14ac:dyDescent="0.25">
      <c r="A632" s="14" t="s">
        <v>1629</v>
      </c>
      <c r="B632" s="10" t="s">
        <v>60</v>
      </c>
      <c r="C632" s="11" t="s">
        <v>104</v>
      </c>
      <c r="D632" s="149"/>
      <c r="E632" s="12" t="s">
        <v>475</v>
      </c>
      <c r="F632" s="11" t="s">
        <v>446</v>
      </c>
      <c r="G632" s="13">
        <v>3.8130000000000002</v>
      </c>
      <c r="H632" s="13">
        <v>3.8130000000000002</v>
      </c>
      <c r="I632" s="13">
        <v>0</v>
      </c>
      <c r="J632" s="13">
        <v>0</v>
      </c>
      <c r="K632" s="12" t="s">
        <v>526</v>
      </c>
      <c r="L632" s="12" t="s">
        <v>526</v>
      </c>
      <c r="M632" s="12" t="s">
        <v>526</v>
      </c>
      <c r="N632" s="12" t="s">
        <v>526</v>
      </c>
      <c r="O632" s="12" t="s">
        <v>526</v>
      </c>
      <c r="P632" s="12" t="s">
        <v>526</v>
      </c>
      <c r="Q632" s="9">
        <v>8853</v>
      </c>
      <c r="R632" s="186">
        <f t="shared" si="82"/>
        <v>8849.1869999999999</v>
      </c>
      <c r="S632" s="184">
        <f t="shared" si="83"/>
        <v>4.3070145713317519E-4</v>
      </c>
      <c r="T632" s="79"/>
      <c r="U632" s="177"/>
      <c r="V632" s="81"/>
      <c r="W632" s="81"/>
      <c r="X632" s="81"/>
      <c r="Y632" s="81"/>
      <c r="Z632" s="81"/>
      <c r="AA632" s="82"/>
      <c r="AB632" s="82"/>
      <c r="AC632" s="82"/>
      <c r="AD632" s="160"/>
      <c r="AE632" s="160"/>
      <c r="AF632" s="160"/>
      <c r="AG632" s="80"/>
      <c r="AI632" s="14" t="s">
        <v>1633</v>
      </c>
    </row>
    <row r="633" spans="1:35" s="166" customFormat="1" ht="45" hidden="1" x14ac:dyDescent="0.25">
      <c r="A633" s="166" t="s">
        <v>1629</v>
      </c>
      <c r="B633" s="167" t="s">
        <v>60</v>
      </c>
      <c r="C633" s="168" t="s">
        <v>104</v>
      </c>
      <c r="D633" s="168"/>
      <c r="E633" s="169"/>
      <c r="F633" s="168" t="s">
        <v>1747</v>
      </c>
      <c r="G633" s="171"/>
      <c r="H633" s="171"/>
      <c r="I633" s="171"/>
      <c r="J633" s="171"/>
      <c r="K633" s="169"/>
      <c r="L633" s="169"/>
      <c r="M633" s="169"/>
      <c r="N633" s="169"/>
      <c r="O633" s="169"/>
      <c r="P633" s="169"/>
      <c r="Q633" s="9"/>
      <c r="R633" s="183"/>
      <c r="S633" s="184"/>
      <c r="T633" s="178"/>
      <c r="U633" s="179"/>
      <c r="V633" s="180"/>
      <c r="W633" s="180"/>
      <c r="X633" s="180"/>
      <c r="Y633" s="180"/>
      <c r="Z633" s="180"/>
      <c r="AA633" s="172"/>
      <c r="AB633" s="172"/>
      <c r="AC633" s="172"/>
      <c r="AD633" s="172"/>
      <c r="AE633" s="172"/>
      <c r="AF633" s="172"/>
      <c r="AG633" s="179"/>
    </row>
    <row r="634" spans="1:35" s="1" customFormat="1" ht="45" hidden="1" x14ac:dyDescent="0.25">
      <c r="A634" s="1" t="s">
        <v>1582</v>
      </c>
      <c r="B634" s="5" t="s">
        <v>61</v>
      </c>
      <c r="C634" s="6" t="s">
        <v>105</v>
      </c>
      <c r="D634" s="149"/>
      <c r="E634" s="7" t="s">
        <v>474</v>
      </c>
      <c r="F634" s="6" t="s">
        <v>447</v>
      </c>
      <c r="G634" s="9">
        <v>10000</v>
      </c>
      <c r="H634" s="9">
        <v>10000</v>
      </c>
      <c r="I634" s="9">
        <v>314.15047099999998</v>
      </c>
      <c r="J634" s="9">
        <v>0</v>
      </c>
      <c r="K634" s="7" t="s">
        <v>526</v>
      </c>
      <c r="L634" s="7" t="s">
        <v>526</v>
      </c>
      <c r="M634" s="7" t="s">
        <v>526</v>
      </c>
      <c r="N634" s="7" t="s">
        <v>526</v>
      </c>
      <c r="O634" s="7" t="s">
        <v>526</v>
      </c>
      <c r="P634" s="7" t="s">
        <v>526</v>
      </c>
      <c r="Q634" s="156"/>
      <c r="R634" s="183"/>
      <c r="S634" s="184"/>
      <c r="T634" s="7">
        <v>4</v>
      </c>
      <c r="U634" s="6" t="s">
        <v>1071</v>
      </c>
      <c r="V634" s="5" t="s">
        <v>1095</v>
      </c>
      <c r="W634" s="5" t="s">
        <v>1101</v>
      </c>
      <c r="X634" s="5" t="s">
        <v>1104</v>
      </c>
      <c r="Y634" s="5">
        <v>3750</v>
      </c>
      <c r="Z634" s="5">
        <v>23750</v>
      </c>
      <c r="AA634" s="9">
        <v>1250</v>
      </c>
      <c r="AB634" s="13"/>
      <c r="AC634" s="13"/>
      <c r="AD634" s="156">
        <v>2500</v>
      </c>
      <c r="AE634" s="156">
        <f>AD634-AA634</f>
        <v>1250</v>
      </c>
      <c r="AF634" s="156"/>
      <c r="AG634" s="6" t="s">
        <v>1557</v>
      </c>
      <c r="AI634" s="2"/>
    </row>
    <row r="635" spans="1:35" s="1" customFormat="1" ht="45" hidden="1" x14ac:dyDescent="0.25">
      <c r="A635" s="1" t="s">
        <v>1582</v>
      </c>
      <c r="B635" s="5" t="s">
        <v>61</v>
      </c>
      <c r="C635" s="6" t="s">
        <v>105</v>
      </c>
      <c r="D635" s="149"/>
      <c r="E635" s="7" t="s">
        <v>475</v>
      </c>
      <c r="F635" s="6" t="s">
        <v>454</v>
      </c>
      <c r="G635" s="9">
        <v>3537.3996689999999</v>
      </c>
      <c r="H635" s="9">
        <v>3537.3996689999999</v>
      </c>
      <c r="I635" s="9">
        <v>85.776347999999999</v>
      </c>
      <c r="J635" s="9">
        <v>0</v>
      </c>
      <c r="K635" s="7" t="s">
        <v>526</v>
      </c>
      <c r="L635" s="7" t="s">
        <v>526</v>
      </c>
      <c r="M635" s="7" t="s">
        <v>526</v>
      </c>
      <c r="N635" s="7" t="s">
        <v>526</v>
      </c>
      <c r="O635" s="7" t="s">
        <v>526</v>
      </c>
      <c r="P635" s="7" t="s">
        <v>526</v>
      </c>
      <c r="Q635" s="156">
        <v>10925</v>
      </c>
      <c r="R635" s="183">
        <f t="shared" ref="R635:R650" si="84">Q635-H635</f>
        <v>7387.6003309999996</v>
      </c>
      <c r="S635" s="184">
        <f t="shared" ref="S635:S650" si="85">Q635/H635-1</f>
        <v>2.0884268169472713</v>
      </c>
      <c r="T635" s="7">
        <v>5</v>
      </c>
      <c r="U635" s="6" t="s">
        <v>1078</v>
      </c>
      <c r="V635" s="5" t="s">
        <v>1095</v>
      </c>
      <c r="W635" s="5" t="s">
        <v>1101</v>
      </c>
      <c r="X635" s="5" t="s">
        <v>1104</v>
      </c>
      <c r="Y635" s="5">
        <v>3465.78</v>
      </c>
      <c r="Z635" s="5">
        <v>128000</v>
      </c>
      <c r="AA635" s="9">
        <v>12800</v>
      </c>
      <c r="AB635" s="13"/>
      <c r="AC635" s="13"/>
      <c r="AD635" s="156">
        <v>12800</v>
      </c>
      <c r="AE635" s="156">
        <f t="shared" ref="AE635:AE654" si="86">AD635-AA635</f>
        <v>0</v>
      </c>
      <c r="AF635" s="156"/>
      <c r="AG635" s="6" t="s">
        <v>1564</v>
      </c>
    </row>
    <row r="636" spans="1:35" s="1" customFormat="1" ht="60" hidden="1" x14ac:dyDescent="0.25">
      <c r="A636" s="1" t="s">
        <v>1582</v>
      </c>
      <c r="B636" s="5" t="s">
        <v>61</v>
      </c>
      <c r="C636" s="6" t="s">
        <v>105</v>
      </c>
      <c r="D636" s="149"/>
      <c r="E636" s="7" t="s">
        <v>476</v>
      </c>
      <c r="F636" s="6" t="s">
        <v>455</v>
      </c>
      <c r="G636" s="9">
        <v>2129.8710000000001</v>
      </c>
      <c r="H636" s="9">
        <v>2129.8710000000001</v>
      </c>
      <c r="I636" s="9">
        <v>1824.3222949999999</v>
      </c>
      <c r="J636" s="9">
        <v>35.456494999999997</v>
      </c>
      <c r="K636" s="7" t="s">
        <v>526</v>
      </c>
      <c r="L636" s="7" t="s">
        <v>526</v>
      </c>
      <c r="M636" s="7" t="s">
        <v>526</v>
      </c>
      <c r="N636" s="7" t="s">
        <v>526</v>
      </c>
      <c r="O636" s="7" t="s">
        <v>526</v>
      </c>
      <c r="P636" s="7" t="s">
        <v>526</v>
      </c>
      <c r="Q636" s="156">
        <v>1766</v>
      </c>
      <c r="R636" s="183">
        <f>Q636-H636</f>
        <v>-363.87100000000009</v>
      </c>
      <c r="S636" s="184">
        <f t="shared" si="85"/>
        <v>-0.17084180215609301</v>
      </c>
      <c r="T636" s="7">
        <v>8</v>
      </c>
      <c r="U636" s="6" t="s">
        <v>1079</v>
      </c>
      <c r="V636" s="5" t="s">
        <v>1098</v>
      </c>
      <c r="W636" s="5" t="s">
        <v>1101</v>
      </c>
      <c r="X636" s="5" t="s">
        <v>1104</v>
      </c>
      <c r="Y636" s="5">
        <v>28207</v>
      </c>
      <c r="Z636" s="5">
        <v>43490</v>
      </c>
      <c r="AA636" s="9">
        <v>27200</v>
      </c>
      <c r="AB636" s="13"/>
      <c r="AC636" s="13"/>
      <c r="AD636" s="156">
        <v>28610</v>
      </c>
      <c r="AE636" s="156">
        <f t="shared" si="86"/>
        <v>1410</v>
      </c>
      <c r="AF636" s="156"/>
      <c r="AG636" s="6" t="s">
        <v>1565</v>
      </c>
    </row>
    <row r="637" spans="1:35" s="1" customFormat="1" ht="60" hidden="1" x14ac:dyDescent="0.25">
      <c r="A637" s="1" t="s">
        <v>1582</v>
      </c>
      <c r="B637" s="5" t="s">
        <v>61</v>
      </c>
      <c r="C637" s="6" t="s">
        <v>105</v>
      </c>
      <c r="D637" s="149"/>
      <c r="E637" s="7" t="s">
        <v>478</v>
      </c>
      <c r="F637" s="6" t="s">
        <v>450</v>
      </c>
      <c r="G637" s="9">
        <v>4669.5469970000004</v>
      </c>
      <c r="H637" s="9">
        <v>4669.5469970000004</v>
      </c>
      <c r="I637" s="9">
        <v>2070.3492679999999</v>
      </c>
      <c r="J637" s="9">
        <v>0</v>
      </c>
      <c r="K637" s="7" t="s">
        <v>527</v>
      </c>
      <c r="L637" s="7" t="s">
        <v>526</v>
      </c>
      <c r="M637" s="7" t="s">
        <v>526</v>
      </c>
      <c r="N637" s="7" t="s">
        <v>526</v>
      </c>
      <c r="O637" s="7" t="s">
        <v>527</v>
      </c>
      <c r="P637" s="7" t="s">
        <v>526</v>
      </c>
      <c r="Q637" s="156">
        <v>4586</v>
      </c>
      <c r="R637" s="183">
        <f t="shared" si="84"/>
        <v>-83.546997000000374</v>
      </c>
      <c r="S637" s="184">
        <f t="shared" si="85"/>
        <v>-1.7891884813168391E-2</v>
      </c>
      <c r="T637" s="7">
        <v>9</v>
      </c>
      <c r="U637" s="6" t="s">
        <v>1075</v>
      </c>
      <c r="V637" s="5" t="s">
        <v>1098</v>
      </c>
      <c r="W637" s="5" t="s">
        <v>1100</v>
      </c>
      <c r="X637" s="5" t="s">
        <v>1104</v>
      </c>
      <c r="Y637" s="5"/>
      <c r="Z637" s="5">
        <v>20</v>
      </c>
      <c r="AA637" s="9">
        <v>20</v>
      </c>
      <c r="AB637" s="9">
        <v>18</v>
      </c>
      <c r="AC637" s="9">
        <v>90</v>
      </c>
      <c r="AD637" s="156">
        <v>20</v>
      </c>
      <c r="AE637" s="156">
        <f t="shared" si="86"/>
        <v>0</v>
      </c>
      <c r="AF637" s="156"/>
      <c r="AG637" s="6" t="s">
        <v>1561</v>
      </c>
    </row>
    <row r="638" spans="1:35" s="1" customFormat="1" ht="45" hidden="1" x14ac:dyDescent="0.25">
      <c r="A638" s="1" t="s">
        <v>1582</v>
      </c>
      <c r="B638" s="5" t="s">
        <v>61</v>
      </c>
      <c r="C638" s="6" t="s">
        <v>105</v>
      </c>
      <c r="D638" s="149"/>
      <c r="E638" s="7" t="s">
        <v>478</v>
      </c>
      <c r="F638" s="6" t="s">
        <v>450</v>
      </c>
      <c r="G638" s="9">
        <v>0</v>
      </c>
      <c r="H638" s="9">
        <v>0</v>
      </c>
      <c r="I638" s="9">
        <v>0</v>
      </c>
      <c r="J638" s="9">
        <v>0</v>
      </c>
      <c r="K638" s="7">
        <v>0</v>
      </c>
      <c r="L638" s="7">
        <v>0</v>
      </c>
      <c r="M638" s="7">
        <v>0</v>
      </c>
      <c r="N638" s="7">
        <v>0</v>
      </c>
      <c r="O638" s="7">
        <v>0</v>
      </c>
      <c r="P638" s="7">
        <v>0</v>
      </c>
      <c r="Q638" s="156"/>
      <c r="R638" s="183"/>
      <c r="S638" s="184"/>
      <c r="T638" s="7">
        <v>10</v>
      </c>
      <c r="U638" s="6" t="s">
        <v>1076</v>
      </c>
      <c r="V638" s="5" t="s">
        <v>1095</v>
      </c>
      <c r="W638" s="5" t="s">
        <v>1103</v>
      </c>
      <c r="X638" s="5" t="s">
        <v>1104</v>
      </c>
      <c r="Y638" s="5">
        <v>61548</v>
      </c>
      <c r="Z638" s="5">
        <v>660480</v>
      </c>
      <c r="AA638" s="9">
        <v>61548</v>
      </c>
      <c r="AB638" s="9">
        <v>11376</v>
      </c>
      <c r="AC638" s="9">
        <v>18.483135114057301</v>
      </c>
      <c r="AD638" s="156">
        <v>62548</v>
      </c>
      <c r="AE638" s="156">
        <f t="shared" si="86"/>
        <v>1000</v>
      </c>
      <c r="AF638" s="156"/>
      <c r="AG638" s="6" t="s">
        <v>1562</v>
      </c>
    </row>
    <row r="639" spans="1:35" s="1" customFormat="1" ht="45" hidden="1" x14ac:dyDescent="0.25">
      <c r="A639" s="1" t="s">
        <v>1582</v>
      </c>
      <c r="B639" s="5" t="s">
        <v>61</v>
      </c>
      <c r="C639" s="6" t="s">
        <v>105</v>
      </c>
      <c r="D639" s="149"/>
      <c r="E639" s="7" t="s">
        <v>478</v>
      </c>
      <c r="F639" s="6" t="s">
        <v>450</v>
      </c>
      <c r="G639" s="9">
        <v>0</v>
      </c>
      <c r="H639" s="9">
        <v>0</v>
      </c>
      <c r="I639" s="9">
        <v>0</v>
      </c>
      <c r="J639" s="9">
        <v>0</v>
      </c>
      <c r="K639" s="7">
        <v>0</v>
      </c>
      <c r="L639" s="7">
        <v>0</v>
      </c>
      <c r="M639" s="7">
        <v>0</v>
      </c>
      <c r="N639" s="7">
        <v>0</v>
      </c>
      <c r="O639" s="7">
        <v>0</v>
      </c>
      <c r="P639" s="7">
        <v>0</v>
      </c>
      <c r="Q639" s="156"/>
      <c r="R639" s="183"/>
      <c r="S639" s="184"/>
      <c r="T639" s="7">
        <v>11</v>
      </c>
      <c r="U639" s="6" t="s">
        <v>1077</v>
      </c>
      <c r="V639" s="5" t="s">
        <v>1095</v>
      </c>
      <c r="W639" s="5" t="s">
        <v>1103</v>
      </c>
      <c r="X639" s="5" t="s">
        <v>1104</v>
      </c>
      <c r="Y639" s="5">
        <v>4632</v>
      </c>
      <c r="Z639" s="5">
        <v>57570</v>
      </c>
      <c r="AA639" s="9">
        <v>4632</v>
      </c>
      <c r="AB639" s="9">
        <v>411</v>
      </c>
      <c r="AC639" s="9">
        <v>8.8730569948186506</v>
      </c>
      <c r="AD639" s="156">
        <v>4882</v>
      </c>
      <c r="AE639" s="156">
        <f t="shared" si="86"/>
        <v>250</v>
      </c>
      <c r="AF639" s="156"/>
      <c r="AG639" s="6" t="s">
        <v>1563</v>
      </c>
    </row>
    <row r="640" spans="1:35" s="1" customFormat="1" ht="45" hidden="1" x14ac:dyDescent="0.25">
      <c r="A640" s="14" t="s">
        <v>1582</v>
      </c>
      <c r="B640" s="10" t="s">
        <v>61</v>
      </c>
      <c r="C640" s="11" t="s">
        <v>105</v>
      </c>
      <c r="D640" s="149"/>
      <c r="E640" s="12" t="s">
        <v>477</v>
      </c>
      <c r="F640" s="209" t="s">
        <v>1588</v>
      </c>
      <c r="G640" s="13">
        <v>0</v>
      </c>
      <c r="H640" s="13">
        <v>0</v>
      </c>
      <c r="I640" s="13">
        <v>0</v>
      </c>
      <c r="J640" s="13">
        <v>0</v>
      </c>
      <c r="K640" s="12">
        <v>0</v>
      </c>
      <c r="L640" s="12">
        <v>0</v>
      </c>
      <c r="M640" s="12">
        <v>0</v>
      </c>
      <c r="N640" s="12">
        <v>0</v>
      </c>
      <c r="O640" s="12">
        <v>0</v>
      </c>
      <c r="P640" s="12">
        <v>0</v>
      </c>
      <c r="Q640" s="156">
        <v>700</v>
      </c>
      <c r="R640" s="183">
        <f t="shared" si="84"/>
        <v>700</v>
      </c>
      <c r="S640" s="184"/>
      <c r="T640" s="210" t="s">
        <v>489</v>
      </c>
      <c r="U640" s="209" t="s">
        <v>1584</v>
      </c>
      <c r="V640" s="210" t="s">
        <v>1098</v>
      </c>
      <c r="W640" s="210" t="s">
        <v>1103</v>
      </c>
      <c r="X640" s="210" t="s">
        <v>1104</v>
      </c>
      <c r="Y640" s="10"/>
      <c r="Z640" s="10"/>
      <c r="AA640" s="213">
        <v>6300</v>
      </c>
      <c r="AB640" s="214">
        <v>6988</v>
      </c>
      <c r="AC640" s="215">
        <v>110.920634920635</v>
      </c>
      <c r="AD640" s="216">
        <v>6400</v>
      </c>
      <c r="AE640" s="156">
        <f t="shared" si="86"/>
        <v>100</v>
      </c>
      <c r="AF640" s="156"/>
      <c r="AG640" s="218" t="s">
        <v>1586</v>
      </c>
      <c r="AH640" s="14"/>
      <c r="AI640" s="14" t="s">
        <v>1589</v>
      </c>
    </row>
    <row r="641" spans="1:35" s="14" customFormat="1" ht="45" hidden="1" x14ac:dyDescent="0.25">
      <c r="A641" s="14" t="s">
        <v>1582</v>
      </c>
      <c r="B641" s="10" t="s">
        <v>61</v>
      </c>
      <c r="C641" s="11" t="s">
        <v>105</v>
      </c>
      <c r="D641" s="149"/>
      <c r="E641" s="12" t="s">
        <v>477</v>
      </c>
      <c r="F641" s="209" t="s">
        <v>1588</v>
      </c>
      <c r="G641" s="13">
        <v>0</v>
      </c>
      <c r="H641" s="13">
        <v>0</v>
      </c>
      <c r="I641" s="13">
        <v>0</v>
      </c>
      <c r="J641" s="13">
        <v>0</v>
      </c>
      <c r="K641" s="12">
        <v>0</v>
      </c>
      <c r="L641" s="12">
        <v>0</v>
      </c>
      <c r="M641" s="12">
        <v>0</v>
      </c>
      <c r="N641" s="12">
        <v>0</v>
      </c>
      <c r="O641" s="12">
        <v>0</v>
      </c>
      <c r="P641" s="12">
        <v>0</v>
      </c>
      <c r="Q641" s="156"/>
      <c r="R641" s="183">
        <f t="shared" si="84"/>
        <v>0</v>
      </c>
      <c r="S641" s="184"/>
      <c r="T641" s="210" t="s">
        <v>483</v>
      </c>
      <c r="U641" s="209" t="s">
        <v>1585</v>
      </c>
      <c r="V641" s="210" t="s">
        <v>1098</v>
      </c>
      <c r="W641" s="210" t="s">
        <v>1103</v>
      </c>
      <c r="X641" s="210" t="s">
        <v>1104</v>
      </c>
      <c r="Y641" s="10"/>
      <c r="Z641" s="10"/>
      <c r="AA641" s="213">
        <v>110</v>
      </c>
      <c r="AB641" s="214">
        <v>63</v>
      </c>
      <c r="AC641" s="215">
        <v>57.272727272727302</v>
      </c>
      <c r="AD641" s="216">
        <v>110</v>
      </c>
      <c r="AE641" s="156">
        <f t="shared" si="86"/>
        <v>0</v>
      </c>
      <c r="AF641" s="156"/>
      <c r="AG641" s="218" t="s">
        <v>1587</v>
      </c>
      <c r="AI641" s="10" t="s">
        <v>1589</v>
      </c>
    </row>
    <row r="642" spans="1:35" s="14" customFormat="1" ht="45" hidden="1" x14ac:dyDescent="0.25">
      <c r="A642" s="1" t="s">
        <v>1582</v>
      </c>
      <c r="B642" s="5" t="s">
        <v>61</v>
      </c>
      <c r="C642" s="6" t="s">
        <v>105</v>
      </c>
      <c r="D642" s="149"/>
      <c r="E642" s="7">
        <v>10</v>
      </c>
      <c r="F642" s="6" t="s">
        <v>456</v>
      </c>
      <c r="G642" s="9">
        <v>561.63889400000005</v>
      </c>
      <c r="H642" s="9">
        <v>561.63889400000005</v>
      </c>
      <c r="I642" s="9">
        <v>533.48139400000002</v>
      </c>
      <c r="J642" s="9">
        <v>26.225334</v>
      </c>
      <c r="K642" s="7" t="s">
        <v>527</v>
      </c>
      <c r="L642" s="7" t="s">
        <v>527</v>
      </c>
      <c r="M642" s="7" t="s">
        <v>526</v>
      </c>
      <c r="N642" s="7" t="s">
        <v>527</v>
      </c>
      <c r="O642" s="7" t="s">
        <v>527</v>
      </c>
      <c r="P642" s="7" t="s">
        <v>526</v>
      </c>
      <c r="Q642" s="156">
        <v>700</v>
      </c>
      <c r="R642" s="183">
        <f t="shared" si="84"/>
        <v>138.36110599999995</v>
      </c>
      <c r="S642" s="184">
        <f t="shared" si="85"/>
        <v>0.24635242943128488</v>
      </c>
      <c r="T642" s="7">
        <v>24</v>
      </c>
      <c r="U642" s="6" t="s">
        <v>1080</v>
      </c>
      <c r="V642" s="5" t="s">
        <v>1098</v>
      </c>
      <c r="W642" s="5" t="s">
        <v>1103</v>
      </c>
      <c r="X642" s="5" t="s">
        <v>1104</v>
      </c>
      <c r="Y642" s="5">
        <v>5700</v>
      </c>
      <c r="Z642" s="5">
        <v>7100</v>
      </c>
      <c r="AA642" s="9">
        <v>6200</v>
      </c>
      <c r="AB642" s="9">
        <v>2018</v>
      </c>
      <c r="AC642" s="9">
        <v>32.548387096774199</v>
      </c>
      <c r="AD642" s="156">
        <v>6300</v>
      </c>
      <c r="AE642" s="156">
        <f t="shared" si="86"/>
        <v>100</v>
      </c>
      <c r="AF642" s="156"/>
      <c r="AG642" s="6" t="s">
        <v>1566</v>
      </c>
      <c r="AH642" s="1"/>
      <c r="AI642" s="5"/>
    </row>
    <row r="643" spans="1:35" s="14" customFormat="1" ht="75" hidden="1" x14ac:dyDescent="0.25">
      <c r="A643" s="1" t="s">
        <v>1582</v>
      </c>
      <c r="B643" s="5" t="s">
        <v>61</v>
      </c>
      <c r="C643" s="6" t="s">
        <v>105</v>
      </c>
      <c r="D643" s="149"/>
      <c r="E643" s="7" t="s">
        <v>479</v>
      </c>
      <c r="F643" s="6" t="s">
        <v>448</v>
      </c>
      <c r="G643" s="9">
        <v>10927.797016</v>
      </c>
      <c r="H643" s="9">
        <v>10927.797016</v>
      </c>
      <c r="I643" s="9">
        <v>774.46251299999994</v>
      </c>
      <c r="J643" s="9">
        <v>0</v>
      </c>
      <c r="K643" s="7" t="s">
        <v>526</v>
      </c>
      <c r="L643" s="7" t="s">
        <v>526</v>
      </c>
      <c r="M643" s="7" t="s">
        <v>526</v>
      </c>
      <c r="N643" s="7" t="s">
        <v>526</v>
      </c>
      <c r="O643" s="7" t="s">
        <v>526</v>
      </c>
      <c r="P643" s="7" t="s">
        <v>526</v>
      </c>
      <c r="Q643" s="156">
        <v>5862</v>
      </c>
      <c r="R643" s="183">
        <f t="shared" si="84"/>
        <v>-5065.7970160000004</v>
      </c>
      <c r="S643" s="184">
        <f t="shared" si="85"/>
        <v>-0.46356983100828864</v>
      </c>
      <c r="T643" s="7">
        <v>25</v>
      </c>
      <c r="U643" s="6" t="s">
        <v>1072</v>
      </c>
      <c r="V643" s="5" t="s">
        <v>1098</v>
      </c>
      <c r="W643" s="5" t="s">
        <v>1100</v>
      </c>
      <c r="X643" s="5" t="s">
        <v>1104</v>
      </c>
      <c r="Y643" s="5">
        <v>93</v>
      </c>
      <c r="Z643" s="5">
        <v>112</v>
      </c>
      <c r="AA643" s="9">
        <v>94</v>
      </c>
      <c r="AB643" s="9">
        <v>93</v>
      </c>
      <c r="AC643" s="9">
        <v>98.936170212766001</v>
      </c>
      <c r="AD643" s="156">
        <v>96</v>
      </c>
      <c r="AE643" s="156">
        <f t="shared" si="86"/>
        <v>2</v>
      </c>
      <c r="AF643" s="156"/>
      <c r="AG643" s="6" t="s">
        <v>1558</v>
      </c>
      <c r="AH643" s="1"/>
      <c r="AI643" s="5"/>
    </row>
    <row r="644" spans="1:35" s="1" customFormat="1" ht="45" hidden="1" x14ac:dyDescent="0.25">
      <c r="A644" s="1" t="s">
        <v>1582</v>
      </c>
      <c r="B644" s="5" t="s">
        <v>61</v>
      </c>
      <c r="C644" s="6" t="s">
        <v>105</v>
      </c>
      <c r="D644" s="149"/>
      <c r="E644" s="7" t="s">
        <v>489</v>
      </c>
      <c r="F644" s="6" t="s">
        <v>449</v>
      </c>
      <c r="G644" s="9">
        <v>6145.16525</v>
      </c>
      <c r="H644" s="9">
        <v>6145.16525</v>
      </c>
      <c r="I644" s="9">
        <v>4846.568996</v>
      </c>
      <c r="J644" s="9">
        <v>47.571959999999997</v>
      </c>
      <c r="K644" s="7" t="s">
        <v>526</v>
      </c>
      <c r="L644" s="7" t="s">
        <v>526</v>
      </c>
      <c r="M644" s="7" t="s">
        <v>526</v>
      </c>
      <c r="N644" s="7" t="s">
        <v>526</v>
      </c>
      <c r="O644" s="7" t="s">
        <v>527</v>
      </c>
      <c r="P644" s="7" t="s">
        <v>526</v>
      </c>
      <c r="Q644" s="156">
        <v>4097</v>
      </c>
      <c r="R644" s="183">
        <f t="shared" si="84"/>
        <v>-2048.16525</v>
      </c>
      <c r="S644" s="184">
        <f t="shared" si="85"/>
        <v>-0.3332970175212131</v>
      </c>
      <c r="T644" s="7">
        <v>26</v>
      </c>
      <c r="U644" s="6" t="s">
        <v>1073</v>
      </c>
      <c r="V644" s="5" t="s">
        <v>1095</v>
      </c>
      <c r="W644" s="5" t="s">
        <v>1100</v>
      </c>
      <c r="X644" s="5" t="s">
        <v>1104</v>
      </c>
      <c r="Y644" s="5">
        <v>1132</v>
      </c>
      <c r="Z644" s="5">
        <v>2200</v>
      </c>
      <c r="AA644" s="9">
        <v>220</v>
      </c>
      <c r="AB644" s="9">
        <v>120</v>
      </c>
      <c r="AC644" s="9">
        <v>54.545454545454497</v>
      </c>
      <c r="AD644" s="156">
        <v>220</v>
      </c>
      <c r="AE644" s="156">
        <f t="shared" si="86"/>
        <v>0</v>
      </c>
      <c r="AF644" s="156"/>
      <c r="AG644" s="6" t="s">
        <v>1559</v>
      </c>
    </row>
    <row r="645" spans="1:35" s="1" customFormat="1" ht="45" hidden="1" x14ac:dyDescent="0.25">
      <c r="A645" s="1" t="s">
        <v>1582</v>
      </c>
      <c r="B645" s="5" t="s">
        <v>61</v>
      </c>
      <c r="C645" s="6" t="s">
        <v>105</v>
      </c>
      <c r="D645" s="149"/>
      <c r="E645" s="7" t="s">
        <v>489</v>
      </c>
      <c r="F645" s="6" t="s">
        <v>449</v>
      </c>
      <c r="G645" s="9">
        <v>0</v>
      </c>
      <c r="H645" s="9">
        <v>0</v>
      </c>
      <c r="I645" s="9">
        <v>0</v>
      </c>
      <c r="J645" s="9">
        <v>0</v>
      </c>
      <c r="K645" s="7">
        <v>0</v>
      </c>
      <c r="L645" s="7">
        <v>0</v>
      </c>
      <c r="M645" s="7">
        <v>0</v>
      </c>
      <c r="N645" s="7">
        <v>0</v>
      </c>
      <c r="O645" s="7">
        <v>0</v>
      </c>
      <c r="P645" s="7">
        <v>0</v>
      </c>
      <c r="Q645" s="156"/>
      <c r="R645" s="183"/>
      <c r="S645" s="184"/>
      <c r="T645" s="7">
        <v>27</v>
      </c>
      <c r="U645" s="6" t="s">
        <v>1074</v>
      </c>
      <c r="V645" s="5" t="s">
        <v>1095</v>
      </c>
      <c r="W645" s="5" t="s">
        <v>1100</v>
      </c>
      <c r="X645" s="5" t="s">
        <v>1104</v>
      </c>
      <c r="Y645" s="5">
        <v>143</v>
      </c>
      <c r="Z645" s="5">
        <v>500</v>
      </c>
      <c r="AA645" s="9">
        <v>50</v>
      </c>
      <c r="AB645" s="9">
        <v>18</v>
      </c>
      <c r="AC645" s="9">
        <v>36</v>
      </c>
      <c r="AD645" s="156">
        <v>50</v>
      </c>
      <c r="AE645" s="156">
        <f t="shared" si="86"/>
        <v>0</v>
      </c>
      <c r="AF645" s="156"/>
      <c r="AG645" s="6" t="s">
        <v>1560</v>
      </c>
    </row>
    <row r="646" spans="1:35" s="14" customFormat="1" ht="45" hidden="1" x14ac:dyDescent="0.25">
      <c r="A646" s="14" t="s">
        <v>1582</v>
      </c>
      <c r="B646" s="10" t="s">
        <v>61</v>
      </c>
      <c r="C646" s="11" t="s">
        <v>105</v>
      </c>
      <c r="D646" s="149"/>
      <c r="E646" s="12">
        <v>13</v>
      </c>
      <c r="F646" s="22" t="s">
        <v>1590</v>
      </c>
      <c r="G646" s="13">
        <v>0</v>
      </c>
      <c r="H646" s="13">
        <v>0</v>
      </c>
      <c r="I646" s="13">
        <v>0</v>
      </c>
      <c r="J646" s="13">
        <v>0</v>
      </c>
      <c r="K646" s="12">
        <v>0</v>
      </c>
      <c r="L646" s="12">
        <v>0</v>
      </c>
      <c r="M646" s="12">
        <v>0</v>
      </c>
      <c r="N646" s="12">
        <v>0</v>
      </c>
      <c r="O646" s="12">
        <v>0</v>
      </c>
      <c r="P646" s="12">
        <v>0</v>
      </c>
      <c r="Q646" s="156"/>
      <c r="R646" s="183"/>
      <c r="S646" s="184"/>
      <c r="T646" s="15" t="s">
        <v>486</v>
      </c>
      <c r="U646" s="16" t="s">
        <v>1591</v>
      </c>
      <c r="V646" s="15" t="s">
        <v>1098</v>
      </c>
      <c r="W646" s="15" t="s">
        <v>1101</v>
      </c>
      <c r="X646" s="17" t="s">
        <v>1104</v>
      </c>
      <c r="Y646" s="10"/>
      <c r="Z646" s="10"/>
      <c r="AA646" s="18">
        <v>240</v>
      </c>
      <c r="AB646" s="194"/>
      <c r="AC646" s="194"/>
      <c r="AD646" s="217">
        <v>245</v>
      </c>
      <c r="AE646" s="156">
        <f t="shared" si="86"/>
        <v>5</v>
      </c>
      <c r="AF646" s="157"/>
      <c r="AG646" s="21" t="s">
        <v>1596</v>
      </c>
      <c r="AI646" s="14" t="s">
        <v>1600</v>
      </c>
    </row>
    <row r="647" spans="1:35" s="14" customFormat="1" ht="45" hidden="1" x14ac:dyDescent="0.25">
      <c r="A647" s="14" t="s">
        <v>1582</v>
      </c>
      <c r="B647" s="10" t="s">
        <v>61</v>
      </c>
      <c r="C647" s="11" t="s">
        <v>105</v>
      </c>
      <c r="D647" s="149"/>
      <c r="E647" s="12">
        <v>13</v>
      </c>
      <c r="F647" s="22" t="s">
        <v>1590</v>
      </c>
      <c r="G647" s="13">
        <v>0</v>
      </c>
      <c r="H647" s="13">
        <v>0</v>
      </c>
      <c r="I647" s="13">
        <v>0</v>
      </c>
      <c r="J647" s="13">
        <v>0</v>
      </c>
      <c r="K647" s="12">
        <v>0</v>
      </c>
      <c r="L647" s="12">
        <v>0</v>
      </c>
      <c r="M647" s="12">
        <v>0</v>
      </c>
      <c r="N647" s="12">
        <v>0</v>
      </c>
      <c r="O647" s="12">
        <v>0</v>
      </c>
      <c r="P647" s="12">
        <v>0</v>
      </c>
      <c r="Q647" s="156"/>
      <c r="R647" s="183"/>
      <c r="S647" s="184"/>
      <c r="T647" s="15" t="s">
        <v>500</v>
      </c>
      <c r="U647" s="16" t="s">
        <v>1592</v>
      </c>
      <c r="V647" s="15" t="s">
        <v>1098</v>
      </c>
      <c r="W647" s="15" t="s">
        <v>1101</v>
      </c>
      <c r="X647" s="17" t="s">
        <v>1104</v>
      </c>
      <c r="Y647" s="10"/>
      <c r="Z647" s="10"/>
      <c r="AA647" s="18">
        <v>215</v>
      </c>
      <c r="AB647" s="194"/>
      <c r="AC647" s="194"/>
      <c r="AD647" s="217">
        <v>216</v>
      </c>
      <c r="AE647" s="156">
        <f t="shared" si="86"/>
        <v>1</v>
      </c>
      <c r="AF647" s="157"/>
      <c r="AG647" s="21" t="s">
        <v>1597</v>
      </c>
      <c r="AI647" s="14" t="s">
        <v>1600</v>
      </c>
    </row>
    <row r="648" spans="1:35" s="1" customFormat="1" ht="45" hidden="1" x14ac:dyDescent="0.25">
      <c r="A648" s="14" t="s">
        <v>1582</v>
      </c>
      <c r="B648" s="10" t="s">
        <v>61</v>
      </c>
      <c r="C648" s="11" t="s">
        <v>105</v>
      </c>
      <c r="D648" s="149"/>
      <c r="E648" s="12">
        <v>13</v>
      </c>
      <c r="F648" s="209" t="s">
        <v>1590</v>
      </c>
      <c r="G648" s="13">
        <v>0</v>
      </c>
      <c r="H648" s="13">
        <v>0</v>
      </c>
      <c r="I648" s="13">
        <v>0</v>
      </c>
      <c r="J648" s="13">
        <v>0</v>
      </c>
      <c r="K648" s="12">
        <v>0</v>
      </c>
      <c r="L648" s="12">
        <v>0</v>
      </c>
      <c r="M648" s="12">
        <v>0</v>
      </c>
      <c r="N648" s="12">
        <v>0</v>
      </c>
      <c r="O648" s="12">
        <v>0</v>
      </c>
      <c r="P648" s="12">
        <v>0</v>
      </c>
      <c r="Q648" s="156"/>
      <c r="R648" s="183"/>
      <c r="S648" s="184"/>
      <c r="T648" s="210" t="s">
        <v>1593</v>
      </c>
      <c r="U648" s="209" t="s">
        <v>1594</v>
      </c>
      <c r="V648" s="210" t="s">
        <v>1098</v>
      </c>
      <c r="W648" s="210" t="s">
        <v>1101</v>
      </c>
      <c r="X648" s="210" t="s">
        <v>1104</v>
      </c>
      <c r="Y648" s="10"/>
      <c r="Z648" s="10"/>
      <c r="AA648" s="213">
        <v>190</v>
      </c>
      <c r="AB648" s="13"/>
      <c r="AC648" s="13"/>
      <c r="AD648" s="156">
        <v>200</v>
      </c>
      <c r="AE648" s="156">
        <f t="shared" si="86"/>
        <v>10</v>
      </c>
      <c r="AF648" s="156"/>
      <c r="AG648" s="218" t="s">
        <v>1598</v>
      </c>
      <c r="AH648" s="14"/>
      <c r="AI648" s="14" t="s">
        <v>1600</v>
      </c>
    </row>
    <row r="649" spans="1:35" s="14" customFormat="1" ht="45" hidden="1" x14ac:dyDescent="0.25">
      <c r="A649" s="14" t="s">
        <v>1582</v>
      </c>
      <c r="B649" s="10" t="s">
        <v>61</v>
      </c>
      <c r="C649" s="11" t="s">
        <v>105</v>
      </c>
      <c r="D649" s="149"/>
      <c r="E649" s="12">
        <v>13</v>
      </c>
      <c r="F649" s="22" t="s">
        <v>1590</v>
      </c>
      <c r="G649" s="13">
        <v>0</v>
      </c>
      <c r="H649" s="13">
        <v>0</v>
      </c>
      <c r="I649" s="13">
        <v>0</v>
      </c>
      <c r="J649" s="13">
        <v>0</v>
      </c>
      <c r="K649" s="12">
        <v>0</v>
      </c>
      <c r="L649" s="12">
        <v>0</v>
      </c>
      <c r="M649" s="12">
        <v>0</v>
      </c>
      <c r="N649" s="12">
        <v>0</v>
      </c>
      <c r="O649" s="12">
        <v>0</v>
      </c>
      <c r="P649" s="12">
        <v>0</v>
      </c>
      <c r="Q649" s="156"/>
      <c r="R649" s="183"/>
      <c r="S649" s="184"/>
      <c r="T649" s="23" t="s">
        <v>482</v>
      </c>
      <c r="U649" s="22" t="s">
        <v>1595</v>
      </c>
      <c r="V649" s="23" t="s">
        <v>1098</v>
      </c>
      <c r="W649" s="23" t="s">
        <v>1101</v>
      </c>
      <c r="X649" s="23" t="s">
        <v>1104</v>
      </c>
      <c r="Y649" s="10"/>
      <c r="Z649" s="10"/>
      <c r="AA649" s="18">
        <v>127</v>
      </c>
      <c r="AB649" s="13"/>
      <c r="AC649" s="13"/>
      <c r="AD649" s="157">
        <v>128</v>
      </c>
      <c r="AE649" s="156">
        <f t="shared" si="86"/>
        <v>1</v>
      </c>
      <c r="AF649" s="157"/>
      <c r="AG649" s="21" t="s">
        <v>1599</v>
      </c>
      <c r="AI649" s="14" t="s">
        <v>1600</v>
      </c>
    </row>
    <row r="650" spans="1:35" s="14" customFormat="1" ht="45" hidden="1" x14ac:dyDescent="0.25">
      <c r="A650" s="1" t="s">
        <v>1582</v>
      </c>
      <c r="B650" s="5" t="s">
        <v>61</v>
      </c>
      <c r="C650" s="6" t="s">
        <v>105</v>
      </c>
      <c r="D650" s="149"/>
      <c r="E650" s="7" t="s">
        <v>495</v>
      </c>
      <c r="F650" s="94" t="s">
        <v>457</v>
      </c>
      <c r="G650" s="9">
        <v>2147.2138</v>
      </c>
      <c r="H650" s="9">
        <v>2147.2138</v>
      </c>
      <c r="I650" s="9">
        <v>1738.798444</v>
      </c>
      <c r="J650" s="9">
        <v>0</v>
      </c>
      <c r="K650" s="7" t="s">
        <v>526</v>
      </c>
      <c r="L650" s="7" t="s">
        <v>526</v>
      </c>
      <c r="M650" s="7" t="s">
        <v>526</v>
      </c>
      <c r="N650" s="7" t="s">
        <v>526</v>
      </c>
      <c r="O650" s="7" t="s">
        <v>526</v>
      </c>
      <c r="P650" s="7" t="s">
        <v>526</v>
      </c>
      <c r="Q650" s="156">
        <v>1766</v>
      </c>
      <c r="R650" s="183">
        <f t="shared" si="84"/>
        <v>-381.21379999999999</v>
      </c>
      <c r="S650" s="184">
        <f t="shared" si="85"/>
        <v>-0.17753881797890825</v>
      </c>
      <c r="T650" s="212">
        <v>32</v>
      </c>
      <c r="U650" s="94" t="s">
        <v>1081</v>
      </c>
      <c r="V650" s="93" t="s">
        <v>1098</v>
      </c>
      <c r="W650" s="93" t="s">
        <v>1100</v>
      </c>
      <c r="X650" s="93" t="s">
        <v>1104</v>
      </c>
      <c r="Y650" s="5">
        <v>3373</v>
      </c>
      <c r="Z650" s="5">
        <v>4400</v>
      </c>
      <c r="AA650" s="123">
        <v>3500</v>
      </c>
      <c r="AB650" s="9">
        <v>1058</v>
      </c>
      <c r="AC650" s="9">
        <v>30.228571428571399</v>
      </c>
      <c r="AD650" s="157">
        <v>3600</v>
      </c>
      <c r="AE650" s="156">
        <f t="shared" si="86"/>
        <v>100</v>
      </c>
      <c r="AF650" s="157"/>
      <c r="AG650" s="207" t="s">
        <v>1567</v>
      </c>
      <c r="AH650" s="1"/>
      <c r="AI650" s="1"/>
    </row>
    <row r="651" spans="1:35" s="14" customFormat="1" ht="45" hidden="1" x14ac:dyDescent="0.25">
      <c r="A651" s="1" t="s">
        <v>1582</v>
      </c>
      <c r="B651" s="5" t="s">
        <v>61</v>
      </c>
      <c r="C651" s="6" t="s">
        <v>105</v>
      </c>
      <c r="D651" s="149"/>
      <c r="E651" s="7" t="s">
        <v>495</v>
      </c>
      <c r="F651" s="94" t="s">
        <v>457</v>
      </c>
      <c r="G651" s="9">
        <v>0</v>
      </c>
      <c r="H651" s="9">
        <v>0</v>
      </c>
      <c r="I651" s="9">
        <v>0</v>
      </c>
      <c r="J651" s="9">
        <v>0</v>
      </c>
      <c r="K651" s="7">
        <v>0</v>
      </c>
      <c r="L651" s="7">
        <v>0</v>
      </c>
      <c r="M651" s="7">
        <v>0</v>
      </c>
      <c r="N651" s="7">
        <v>0</v>
      </c>
      <c r="O651" s="7">
        <v>0</v>
      </c>
      <c r="P651" s="7">
        <v>0</v>
      </c>
      <c r="Q651" s="156"/>
      <c r="R651" s="183"/>
      <c r="S651" s="184"/>
      <c r="T651" s="212">
        <v>33</v>
      </c>
      <c r="U651" s="94" t="s">
        <v>1082</v>
      </c>
      <c r="V651" s="93" t="s">
        <v>1098</v>
      </c>
      <c r="W651" s="93" t="s">
        <v>1100</v>
      </c>
      <c r="X651" s="93" t="s">
        <v>1104</v>
      </c>
      <c r="Y651" s="5">
        <v>45063</v>
      </c>
      <c r="Z651" s="5">
        <v>55000</v>
      </c>
      <c r="AA651" s="123">
        <v>46000</v>
      </c>
      <c r="AB651" s="9">
        <v>43190</v>
      </c>
      <c r="AC651" s="9">
        <v>93.891304347826093</v>
      </c>
      <c r="AD651" s="157">
        <v>47000</v>
      </c>
      <c r="AE651" s="156">
        <f t="shared" si="86"/>
        <v>1000</v>
      </c>
      <c r="AF651" s="157"/>
      <c r="AG651" s="207" t="s">
        <v>1568</v>
      </c>
      <c r="AH651" s="1"/>
      <c r="AI651" s="1"/>
    </row>
    <row r="652" spans="1:35" s="14" customFormat="1" ht="45" hidden="1" x14ac:dyDescent="0.25">
      <c r="A652" s="14" t="s">
        <v>1582</v>
      </c>
      <c r="B652" s="10" t="s">
        <v>61</v>
      </c>
      <c r="C652" s="11" t="s">
        <v>105</v>
      </c>
      <c r="D652" s="149"/>
      <c r="E652" s="12" t="s">
        <v>473</v>
      </c>
      <c r="F652" s="100" t="s">
        <v>451</v>
      </c>
      <c r="G652" s="13">
        <v>55.704106000000003</v>
      </c>
      <c r="H652" s="13">
        <v>55.704106000000003</v>
      </c>
      <c r="I652" s="13">
        <v>55.704106000000003</v>
      </c>
      <c r="J652" s="13">
        <v>1.0960319999999999</v>
      </c>
      <c r="K652" s="12" t="s">
        <v>526</v>
      </c>
      <c r="L652" s="12" t="s">
        <v>526</v>
      </c>
      <c r="M652" s="12" t="s">
        <v>526</v>
      </c>
      <c r="N652" s="12" t="s">
        <v>526</v>
      </c>
      <c r="O652" s="12" t="s">
        <v>526</v>
      </c>
      <c r="P652" s="12" t="s">
        <v>526</v>
      </c>
      <c r="Q652" s="13"/>
      <c r="R652" s="219"/>
      <c r="S652" s="205"/>
      <c r="T652" s="211"/>
      <c r="U652" s="100"/>
      <c r="V652" s="96"/>
      <c r="W652" s="96"/>
      <c r="X652" s="96"/>
      <c r="Y652" s="10"/>
      <c r="Z652" s="10"/>
      <c r="AA652" s="194"/>
      <c r="AB652" s="13"/>
      <c r="AC652" s="13"/>
      <c r="AD652" s="206"/>
      <c r="AE652" s="13">
        <f t="shared" si="86"/>
        <v>0</v>
      </c>
      <c r="AF652" s="206"/>
      <c r="AG652" s="195"/>
      <c r="AI652" s="70" t="s">
        <v>1583</v>
      </c>
    </row>
    <row r="653" spans="1:35" s="14" customFormat="1" ht="45" hidden="1" x14ac:dyDescent="0.25">
      <c r="A653" s="14" t="s">
        <v>1582</v>
      </c>
      <c r="B653" s="10" t="s">
        <v>61</v>
      </c>
      <c r="C653" s="11" t="s">
        <v>105</v>
      </c>
      <c r="D653" s="149"/>
      <c r="E653" s="12" t="s">
        <v>472</v>
      </c>
      <c r="F653" s="11" t="s">
        <v>452</v>
      </c>
      <c r="G653" s="13">
        <v>663.20714299999997</v>
      </c>
      <c r="H653" s="13">
        <v>663.20714299999997</v>
      </c>
      <c r="I653" s="13">
        <v>10.755000000000001</v>
      </c>
      <c r="J653" s="13">
        <v>0</v>
      </c>
      <c r="K653" s="12" t="s">
        <v>526</v>
      </c>
      <c r="L653" s="12" t="s">
        <v>526</v>
      </c>
      <c r="M653" s="12" t="s">
        <v>526</v>
      </c>
      <c r="N653" s="12" t="s">
        <v>526</v>
      </c>
      <c r="O653" s="12" t="s">
        <v>526</v>
      </c>
      <c r="P653" s="12" t="s">
        <v>526</v>
      </c>
      <c r="Q653" s="13"/>
      <c r="R653" s="219"/>
      <c r="S653" s="205"/>
      <c r="T653" s="12"/>
      <c r="U653" s="11"/>
      <c r="V653" s="10"/>
      <c r="W653" s="10"/>
      <c r="X653" s="10"/>
      <c r="Y653" s="10"/>
      <c r="Z653" s="10"/>
      <c r="AA653" s="13"/>
      <c r="AB653" s="13"/>
      <c r="AC653" s="13"/>
      <c r="AD653" s="13"/>
      <c r="AE653" s="13">
        <f t="shared" si="86"/>
        <v>0</v>
      </c>
      <c r="AF653" s="13"/>
      <c r="AG653" s="11"/>
      <c r="AI653" s="70" t="s">
        <v>1583</v>
      </c>
    </row>
    <row r="654" spans="1:35" s="14" customFormat="1" ht="45" hidden="1" x14ac:dyDescent="0.25">
      <c r="A654" s="14" t="s">
        <v>1582</v>
      </c>
      <c r="B654" s="10" t="s">
        <v>61</v>
      </c>
      <c r="C654" s="11" t="s">
        <v>105</v>
      </c>
      <c r="D654" s="149"/>
      <c r="E654" s="12" t="s">
        <v>471</v>
      </c>
      <c r="F654" s="11" t="s">
        <v>453</v>
      </c>
      <c r="G654" s="13">
        <v>6.4747500000000002</v>
      </c>
      <c r="H654" s="13">
        <v>6.4747500000000002</v>
      </c>
      <c r="I654" s="13">
        <v>6.4747500000000002</v>
      </c>
      <c r="J654" s="13">
        <v>0</v>
      </c>
      <c r="K654" s="12" t="s">
        <v>526</v>
      </c>
      <c r="L654" s="12" t="s">
        <v>526</v>
      </c>
      <c r="M654" s="12" t="s">
        <v>526</v>
      </c>
      <c r="N654" s="12" t="s">
        <v>526</v>
      </c>
      <c r="O654" s="12" t="s">
        <v>526</v>
      </c>
      <c r="P654" s="12" t="s">
        <v>526</v>
      </c>
      <c r="Q654" s="13"/>
      <c r="R654" s="219"/>
      <c r="S654" s="205"/>
      <c r="T654" s="12"/>
      <c r="U654" s="11"/>
      <c r="V654" s="10"/>
      <c r="W654" s="10"/>
      <c r="X654" s="10"/>
      <c r="Y654" s="10"/>
      <c r="Z654" s="10"/>
      <c r="AA654" s="13"/>
      <c r="AB654" s="13"/>
      <c r="AC654" s="13"/>
      <c r="AD654" s="13"/>
      <c r="AE654" s="13">
        <f t="shared" si="86"/>
        <v>0</v>
      </c>
      <c r="AF654" s="13"/>
      <c r="AG654" s="11"/>
      <c r="AI654" s="70" t="s">
        <v>1583</v>
      </c>
    </row>
    <row r="655" spans="1:35" s="1" customFormat="1" ht="30" hidden="1" x14ac:dyDescent="0.25">
      <c r="A655" s="1" t="s">
        <v>1619</v>
      </c>
      <c r="B655" s="5" t="s">
        <v>62</v>
      </c>
      <c r="C655" s="6" t="s">
        <v>106</v>
      </c>
      <c r="D655" s="149"/>
      <c r="E655" s="7" t="s">
        <v>470</v>
      </c>
      <c r="F655" s="6" t="s">
        <v>458</v>
      </c>
      <c r="G655" s="8">
        <v>12760.438</v>
      </c>
      <c r="H655" s="8">
        <v>12760.438</v>
      </c>
      <c r="I655" s="8">
        <v>8465.6432299999997</v>
      </c>
      <c r="J655" s="8">
        <v>4332.9610670000002</v>
      </c>
      <c r="K655" s="7" t="s">
        <v>526</v>
      </c>
      <c r="L655" s="7" t="s">
        <v>526</v>
      </c>
      <c r="M655" s="7" t="s">
        <v>526</v>
      </c>
      <c r="N655" s="7" t="s">
        <v>526</v>
      </c>
      <c r="O655" s="7" t="s">
        <v>526</v>
      </c>
      <c r="P655" s="7" t="s">
        <v>526</v>
      </c>
      <c r="Q655" s="9"/>
      <c r="R655" s="146"/>
      <c r="S655" s="146"/>
      <c r="T655" s="7">
        <v>1</v>
      </c>
      <c r="U655" s="6" t="s">
        <v>1083</v>
      </c>
      <c r="V655" s="5" t="s">
        <v>1096</v>
      </c>
      <c r="W655" s="5" t="s">
        <v>1102</v>
      </c>
      <c r="X655" s="5" t="s">
        <v>1105</v>
      </c>
      <c r="Y655" s="5">
        <v>100</v>
      </c>
      <c r="Z655" s="5">
        <v>100</v>
      </c>
      <c r="AA655" s="9">
        <v>100</v>
      </c>
      <c r="AB655" s="9">
        <v>42</v>
      </c>
      <c r="AC655" s="9">
        <v>42</v>
      </c>
      <c r="AD655" s="156"/>
      <c r="AE655" s="156"/>
      <c r="AF655" s="156"/>
      <c r="AG655" s="6" t="s">
        <v>1569</v>
      </c>
    </row>
    <row r="656" spans="1:35" s="1" customFormat="1" ht="45" hidden="1" x14ac:dyDescent="0.25">
      <c r="A656" s="1" t="s">
        <v>1619</v>
      </c>
      <c r="B656" s="5" t="s">
        <v>62</v>
      </c>
      <c r="C656" s="6" t="s">
        <v>106</v>
      </c>
      <c r="D656" s="149"/>
      <c r="E656" s="7" t="s">
        <v>478</v>
      </c>
      <c r="F656" s="6" t="s">
        <v>459</v>
      </c>
      <c r="G656" s="8">
        <v>3470</v>
      </c>
      <c r="H656" s="8">
        <v>3470</v>
      </c>
      <c r="I656" s="8">
        <v>865.05759399999999</v>
      </c>
      <c r="J656" s="8">
        <v>53.558638000000002</v>
      </c>
      <c r="K656" s="7" t="s">
        <v>526</v>
      </c>
      <c r="L656" s="7" t="s">
        <v>526</v>
      </c>
      <c r="M656" s="7" t="s">
        <v>526</v>
      </c>
      <c r="N656" s="7" t="s">
        <v>526</v>
      </c>
      <c r="O656" s="7" t="s">
        <v>526</v>
      </c>
      <c r="P656" s="7" t="s">
        <v>526</v>
      </c>
      <c r="Q656" s="9"/>
      <c r="R656" s="146"/>
      <c r="S656" s="146"/>
      <c r="T656" s="7">
        <v>9</v>
      </c>
      <c r="U656" s="6" t="s">
        <v>1084</v>
      </c>
      <c r="V656" s="5" t="s">
        <v>1096</v>
      </c>
      <c r="W656" s="5" t="s">
        <v>1101</v>
      </c>
      <c r="X656" s="5" t="s">
        <v>1105</v>
      </c>
      <c r="Y656" s="5">
        <v>100</v>
      </c>
      <c r="Z656" s="5">
        <v>100</v>
      </c>
      <c r="AA656" s="9">
        <v>100</v>
      </c>
      <c r="AB656" s="9"/>
      <c r="AC656" s="9"/>
      <c r="AD656" s="156"/>
      <c r="AE656" s="156"/>
      <c r="AF656" s="156"/>
      <c r="AG656" s="6" t="s">
        <v>1570</v>
      </c>
    </row>
    <row r="657" spans="1:35" s="1" customFormat="1" ht="75" hidden="1" x14ac:dyDescent="0.25">
      <c r="A657" s="1" t="s">
        <v>1619</v>
      </c>
      <c r="B657" s="5" t="s">
        <v>62</v>
      </c>
      <c r="C657" s="6" t="s">
        <v>106</v>
      </c>
      <c r="D657" s="149"/>
      <c r="E657" s="7" t="s">
        <v>476</v>
      </c>
      <c r="F657" s="6" t="s">
        <v>125</v>
      </c>
      <c r="G657" s="8">
        <v>1000</v>
      </c>
      <c r="H657" s="8">
        <v>1000</v>
      </c>
      <c r="I657" s="8">
        <v>696.55</v>
      </c>
      <c r="J657" s="8">
        <v>52.671666000000002</v>
      </c>
      <c r="K657" s="7" t="s">
        <v>526</v>
      </c>
      <c r="L657" s="7" t="s">
        <v>526</v>
      </c>
      <c r="M657" s="7" t="s">
        <v>526</v>
      </c>
      <c r="N657" s="7" t="s">
        <v>526</v>
      </c>
      <c r="O657" s="7" t="s">
        <v>526</v>
      </c>
      <c r="P657" s="7" t="s">
        <v>526</v>
      </c>
      <c r="Q657" s="9"/>
      <c r="R657" s="146"/>
      <c r="S657" s="146"/>
      <c r="T657" s="7">
        <v>8</v>
      </c>
      <c r="U657" s="6" t="s">
        <v>1085</v>
      </c>
      <c r="V657" s="5" t="s">
        <v>1096</v>
      </c>
      <c r="W657" s="5" t="s">
        <v>1101</v>
      </c>
      <c r="X657" s="5" t="s">
        <v>1105</v>
      </c>
      <c r="Y657" s="5">
        <v>100</v>
      </c>
      <c r="Z657" s="5">
        <v>100</v>
      </c>
      <c r="AA657" s="9">
        <v>100</v>
      </c>
      <c r="AB657" s="9"/>
      <c r="AC657" s="9"/>
      <c r="AD657" s="156"/>
      <c r="AE657" s="156"/>
      <c r="AF657" s="156"/>
      <c r="AG657" s="6" t="s">
        <v>1571</v>
      </c>
    </row>
    <row r="658" spans="1:35" s="1" customFormat="1" ht="60" hidden="1" x14ac:dyDescent="0.25">
      <c r="A658" s="1" t="s">
        <v>1619</v>
      </c>
      <c r="B658" s="5" t="s">
        <v>62</v>
      </c>
      <c r="C658" s="6" t="s">
        <v>106</v>
      </c>
      <c r="D658" s="149"/>
      <c r="E658" s="7" t="s">
        <v>474</v>
      </c>
      <c r="F658" s="6" t="s">
        <v>460</v>
      </c>
      <c r="G658" s="8">
        <v>900</v>
      </c>
      <c r="H658" s="8">
        <v>900</v>
      </c>
      <c r="I658" s="8">
        <v>611.79999999999995</v>
      </c>
      <c r="J658" s="8">
        <v>249.60000099999999</v>
      </c>
      <c r="K658" s="7" t="s">
        <v>526</v>
      </c>
      <c r="L658" s="7" t="s">
        <v>526</v>
      </c>
      <c r="M658" s="7" t="s">
        <v>526</v>
      </c>
      <c r="N658" s="7" t="s">
        <v>526</v>
      </c>
      <c r="O658" s="7" t="s">
        <v>526</v>
      </c>
      <c r="P658" s="7" t="s">
        <v>526</v>
      </c>
      <c r="Q658" s="9"/>
      <c r="R658" s="146"/>
      <c r="S658" s="146"/>
      <c r="T658" s="7">
        <v>3</v>
      </c>
      <c r="U658" s="6" t="s">
        <v>1086</v>
      </c>
      <c r="V658" s="5" t="s">
        <v>1096</v>
      </c>
      <c r="W658" s="5" t="s">
        <v>1102</v>
      </c>
      <c r="X658" s="5" t="s">
        <v>1105</v>
      </c>
      <c r="Y658" s="5">
        <v>100</v>
      </c>
      <c r="Z658" s="5">
        <v>100</v>
      </c>
      <c r="AA658" s="9">
        <v>100</v>
      </c>
      <c r="AB658" s="9">
        <v>41</v>
      </c>
      <c r="AC658" s="9">
        <v>41</v>
      </c>
      <c r="AD658" s="156"/>
      <c r="AE658" s="156"/>
      <c r="AF658" s="156"/>
      <c r="AG658" s="6" t="s">
        <v>1572</v>
      </c>
    </row>
    <row r="659" spans="1:35" s="1" customFormat="1" ht="30" hidden="1" x14ac:dyDescent="0.25">
      <c r="A659" s="1" t="s">
        <v>1619</v>
      </c>
      <c r="B659" s="5" t="s">
        <v>62</v>
      </c>
      <c r="C659" s="6" t="s">
        <v>106</v>
      </c>
      <c r="D659" s="149"/>
      <c r="E659" s="7" t="s">
        <v>474</v>
      </c>
      <c r="F659" s="6" t="s">
        <v>460</v>
      </c>
      <c r="G659" s="8">
        <v>0</v>
      </c>
      <c r="H659" s="8">
        <v>0</v>
      </c>
      <c r="I659" s="8">
        <v>0</v>
      </c>
      <c r="J659" s="8">
        <v>0</v>
      </c>
      <c r="K659" s="7">
        <v>0</v>
      </c>
      <c r="L659" s="7">
        <v>0</v>
      </c>
      <c r="M659" s="7">
        <v>0</v>
      </c>
      <c r="N659" s="7">
        <v>0</v>
      </c>
      <c r="O659" s="7">
        <v>0</v>
      </c>
      <c r="P659" s="7">
        <v>0</v>
      </c>
      <c r="Q659" s="9"/>
      <c r="R659" s="146"/>
      <c r="S659" s="146"/>
      <c r="T659" s="7">
        <v>6</v>
      </c>
      <c r="U659" s="6" t="s">
        <v>1087</v>
      </c>
      <c r="V659" s="5" t="s">
        <v>1096</v>
      </c>
      <c r="W659" s="5" t="s">
        <v>1102</v>
      </c>
      <c r="X659" s="5" t="s">
        <v>1105</v>
      </c>
      <c r="Y659" s="5">
        <v>100</v>
      </c>
      <c r="Z659" s="5">
        <v>100</v>
      </c>
      <c r="AA659" s="9">
        <v>100</v>
      </c>
      <c r="AB659" s="9">
        <v>57</v>
      </c>
      <c r="AC659" s="9">
        <v>57</v>
      </c>
      <c r="AD659" s="156"/>
      <c r="AE659" s="156"/>
      <c r="AF659" s="156"/>
      <c r="AG659" s="6" t="s">
        <v>1573</v>
      </c>
    </row>
    <row r="660" spans="1:35" s="1" customFormat="1" ht="30" hidden="1" x14ac:dyDescent="0.25">
      <c r="A660" s="1" t="s">
        <v>1619</v>
      </c>
      <c r="B660" s="5" t="s">
        <v>62</v>
      </c>
      <c r="C660" s="6" t="s">
        <v>106</v>
      </c>
      <c r="D660" s="149"/>
      <c r="E660" s="7" t="s">
        <v>473</v>
      </c>
      <c r="F660" s="6" t="s">
        <v>461</v>
      </c>
      <c r="G660" s="8">
        <v>30</v>
      </c>
      <c r="H660" s="8">
        <v>30</v>
      </c>
      <c r="I660" s="8">
        <v>30</v>
      </c>
      <c r="J660" s="8">
        <v>18</v>
      </c>
      <c r="K660" s="7" t="s">
        <v>526</v>
      </c>
      <c r="L660" s="7" t="s">
        <v>526</v>
      </c>
      <c r="M660" s="7" t="s">
        <v>526</v>
      </c>
      <c r="N660" s="7" t="s">
        <v>526</v>
      </c>
      <c r="O660" s="7" t="s">
        <v>526</v>
      </c>
      <c r="P660" s="7" t="s">
        <v>526</v>
      </c>
      <c r="Q660" s="9"/>
      <c r="R660" s="146"/>
      <c r="S660" s="146"/>
      <c r="T660" s="7"/>
      <c r="U660" s="6"/>
      <c r="V660" s="5"/>
      <c r="W660" s="5"/>
      <c r="X660" s="5"/>
      <c r="Y660" s="5"/>
      <c r="Z660" s="5"/>
      <c r="AA660" s="9"/>
      <c r="AB660" s="9"/>
      <c r="AC660" s="9"/>
      <c r="AD660" s="156"/>
      <c r="AE660" s="156"/>
      <c r="AF660" s="156"/>
      <c r="AG660" s="6"/>
    </row>
    <row r="661" spans="1:35" s="1" customFormat="1" ht="60" hidden="1" x14ac:dyDescent="0.25">
      <c r="A661" s="1" t="s">
        <v>1582</v>
      </c>
      <c r="B661" s="5" t="s">
        <v>63</v>
      </c>
      <c r="C661" s="6" t="s">
        <v>107</v>
      </c>
      <c r="D661" s="149"/>
      <c r="E661" s="7" t="s">
        <v>473</v>
      </c>
      <c r="F661" s="6" t="s">
        <v>462</v>
      </c>
      <c r="G661" s="9">
        <v>359452.53920100001</v>
      </c>
      <c r="H661" s="9">
        <v>359452.53920100001</v>
      </c>
      <c r="I661" s="9">
        <v>265798.23420100001</v>
      </c>
      <c r="J661" s="9">
        <v>3810.0643180000002</v>
      </c>
      <c r="K661" s="7" t="s">
        <v>526</v>
      </c>
      <c r="L661" s="7" t="s">
        <v>526</v>
      </c>
      <c r="M661" s="7" t="s">
        <v>527</v>
      </c>
      <c r="N661" s="7" t="s">
        <v>526</v>
      </c>
      <c r="O661" s="7" t="s">
        <v>526</v>
      </c>
      <c r="P661" s="7" t="s">
        <v>526</v>
      </c>
      <c r="Q661" s="156">
        <v>422072</v>
      </c>
      <c r="R661" s="183">
        <f t="shared" ref="R661:R670" si="87">Q661-H661</f>
        <v>62619.460798999993</v>
      </c>
      <c r="S661" s="184">
        <f t="shared" ref="S661:S667" si="88">Q661/H661-1</f>
        <v>0.17420786882794626</v>
      </c>
      <c r="T661" s="7">
        <v>1</v>
      </c>
      <c r="U661" s="6" t="s">
        <v>1088</v>
      </c>
      <c r="V661" s="5" t="s">
        <v>1095</v>
      </c>
      <c r="W661" s="5" t="s">
        <v>1102</v>
      </c>
      <c r="X661" s="5" t="s">
        <v>1104</v>
      </c>
      <c r="Y661" s="5">
        <v>64558</v>
      </c>
      <c r="Z661" s="5">
        <v>79363</v>
      </c>
      <c r="AA661" s="9">
        <v>7313</v>
      </c>
      <c r="AB661" s="9">
        <v>1063</v>
      </c>
      <c r="AC661" s="9">
        <v>14.5357582387529</v>
      </c>
      <c r="AD661" s="156">
        <v>8950</v>
      </c>
      <c r="AE661" s="156">
        <f>AD661-AA661</f>
        <v>1637</v>
      </c>
      <c r="AF661" s="221">
        <f>AD661/AA661-1</f>
        <v>0.2238479420210584</v>
      </c>
      <c r="AG661" s="6" t="s">
        <v>1574</v>
      </c>
    </row>
    <row r="662" spans="1:35" s="1" customFormat="1" ht="75" hidden="1" x14ac:dyDescent="0.25">
      <c r="A662" s="1" t="s">
        <v>1582</v>
      </c>
      <c r="B662" s="5" t="s">
        <v>63</v>
      </c>
      <c r="C662" s="6" t="s">
        <v>107</v>
      </c>
      <c r="D662" s="149"/>
      <c r="E662" s="7" t="s">
        <v>472</v>
      </c>
      <c r="F662" s="6" t="s">
        <v>464</v>
      </c>
      <c r="G662" s="9">
        <v>43235.192113999998</v>
      </c>
      <c r="H662" s="9">
        <v>43235.192113999998</v>
      </c>
      <c r="I662" s="9">
        <v>43235.192113999998</v>
      </c>
      <c r="J662" s="9">
        <v>19890.342000000001</v>
      </c>
      <c r="K662" s="7" t="s">
        <v>526</v>
      </c>
      <c r="L662" s="7" t="s">
        <v>526</v>
      </c>
      <c r="M662" s="7" t="s">
        <v>527</v>
      </c>
      <c r="N662" s="7" t="s">
        <v>526</v>
      </c>
      <c r="O662" s="7" t="s">
        <v>526</v>
      </c>
      <c r="P662" s="7" t="s">
        <v>526</v>
      </c>
      <c r="Q662" s="156">
        <v>68017</v>
      </c>
      <c r="R662" s="183">
        <f t="shared" si="87"/>
        <v>24781.807886000002</v>
      </c>
      <c r="S662" s="184">
        <f t="shared" si="88"/>
        <v>0.57318602449265854</v>
      </c>
      <c r="T662" s="7">
        <v>2</v>
      </c>
      <c r="U662" s="6" t="s">
        <v>1090</v>
      </c>
      <c r="V662" s="5" t="s">
        <v>1095</v>
      </c>
      <c r="W662" s="5" t="s">
        <v>1102</v>
      </c>
      <c r="X662" s="5" t="s">
        <v>1104</v>
      </c>
      <c r="Y662" s="5">
        <v>33935</v>
      </c>
      <c r="Z662" s="5">
        <v>51230</v>
      </c>
      <c r="AA662" s="9">
        <v>5362</v>
      </c>
      <c r="AB662" s="9">
        <v>800</v>
      </c>
      <c r="AC662" s="9">
        <v>14.919806042521399</v>
      </c>
      <c r="AD662" s="157">
        <v>4301</v>
      </c>
      <c r="AE662" s="156">
        <f t="shared" ref="AE662:AE670" si="89">AD662-AA662</f>
        <v>-1061</v>
      </c>
      <c r="AF662" s="221">
        <f t="shared" ref="AF662:AF670" si="90">AD662/AA662-1</f>
        <v>-0.19787392763894074</v>
      </c>
      <c r="AG662" s="207" t="s">
        <v>1576</v>
      </c>
    </row>
    <row r="663" spans="1:35" s="1" customFormat="1" ht="60" hidden="1" x14ac:dyDescent="0.25">
      <c r="A663" s="1" t="s">
        <v>1582</v>
      </c>
      <c r="B663" s="5" t="s">
        <v>63</v>
      </c>
      <c r="C663" s="6" t="s">
        <v>107</v>
      </c>
      <c r="D663" s="149"/>
      <c r="E663" s="7" t="s">
        <v>470</v>
      </c>
      <c r="F663" s="6" t="s">
        <v>465</v>
      </c>
      <c r="G663" s="9">
        <v>17217.119436000001</v>
      </c>
      <c r="H663" s="9">
        <v>17217.119436000001</v>
      </c>
      <c r="I663" s="9">
        <v>14638.951236999999</v>
      </c>
      <c r="J663" s="9">
        <v>3509.451442</v>
      </c>
      <c r="K663" s="7" t="s">
        <v>526</v>
      </c>
      <c r="L663" s="7" t="s">
        <v>526</v>
      </c>
      <c r="M663" s="7" t="s">
        <v>527</v>
      </c>
      <c r="N663" s="7" t="s">
        <v>526</v>
      </c>
      <c r="O663" s="7" t="s">
        <v>526</v>
      </c>
      <c r="P663" s="7" t="s">
        <v>526</v>
      </c>
      <c r="Q663" s="156"/>
      <c r="R663" s="183">
        <f t="shared" si="87"/>
        <v>-17217.119436000001</v>
      </c>
      <c r="S663" s="184">
        <f t="shared" si="88"/>
        <v>-1</v>
      </c>
      <c r="T663" s="7">
        <v>3</v>
      </c>
      <c r="U663" s="6" t="s">
        <v>1091</v>
      </c>
      <c r="V663" s="5" t="s">
        <v>1095</v>
      </c>
      <c r="W663" s="5" t="s">
        <v>1102</v>
      </c>
      <c r="X663" s="5" t="s">
        <v>1105</v>
      </c>
      <c r="Y663" s="5">
        <v>0.8</v>
      </c>
      <c r="Z663" s="5">
        <v>0.2</v>
      </c>
      <c r="AA663" s="9">
        <v>0.2</v>
      </c>
      <c r="AB663" s="9">
        <v>0.11</v>
      </c>
      <c r="AC663" s="9">
        <v>55</v>
      </c>
      <c r="AD663" s="156"/>
      <c r="AE663" s="156"/>
      <c r="AF663" s="221">
        <f t="shared" si="90"/>
        <v>-1</v>
      </c>
      <c r="AG663" s="6" t="s">
        <v>1577</v>
      </c>
    </row>
    <row r="664" spans="1:35" s="1" customFormat="1" ht="60" hidden="1" x14ac:dyDescent="0.25">
      <c r="A664" s="1" t="s">
        <v>1582</v>
      </c>
      <c r="B664" s="5" t="s">
        <v>63</v>
      </c>
      <c r="C664" s="6" t="s">
        <v>107</v>
      </c>
      <c r="D664" s="149"/>
      <c r="E664" s="7" t="s">
        <v>471</v>
      </c>
      <c r="F664" s="6" t="s">
        <v>466</v>
      </c>
      <c r="G664" s="9">
        <v>16095.149249</v>
      </c>
      <c r="H664" s="9">
        <v>16095.149249</v>
      </c>
      <c r="I664" s="9">
        <v>12483.709688000001</v>
      </c>
      <c r="J664" s="9">
        <v>3787.1383059999998</v>
      </c>
      <c r="K664" s="7" t="s">
        <v>526</v>
      </c>
      <c r="L664" s="7" t="s">
        <v>526</v>
      </c>
      <c r="M664" s="7" t="s">
        <v>526</v>
      </c>
      <c r="N664" s="7" t="s">
        <v>526</v>
      </c>
      <c r="O664" s="7" t="s">
        <v>526</v>
      </c>
      <c r="P664" s="7" t="s">
        <v>526</v>
      </c>
      <c r="Q664" s="156"/>
      <c r="R664" s="183">
        <f t="shared" si="87"/>
        <v>-16095.149249</v>
      </c>
      <c r="S664" s="184">
        <f t="shared" si="88"/>
        <v>-1</v>
      </c>
      <c r="T664" s="7">
        <v>4</v>
      </c>
      <c r="U664" s="6" t="s">
        <v>1092</v>
      </c>
      <c r="V664" s="5" t="s">
        <v>1095</v>
      </c>
      <c r="W664" s="5" t="s">
        <v>1102</v>
      </c>
      <c r="X664" s="5" t="s">
        <v>1105</v>
      </c>
      <c r="Y664" s="5">
        <v>0.8</v>
      </c>
      <c r="Z664" s="5">
        <v>0.2</v>
      </c>
      <c r="AA664" s="9">
        <v>0.2</v>
      </c>
      <c r="AB664" s="9">
        <v>0.05</v>
      </c>
      <c r="AC664" s="9">
        <v>25</v>
      </c>
      <c r="AD664" s="156"/>
      <c r="AE664" s="156"/>
      <c r="AF664" s="221">
        <f t="shared" si="90"/>
        <v>-1</v>
      </c>
      <c r="AG664" s="6" t="s">
        <v>1578</v>
      </c>
    </row>
    <row r="665" spans="1:35" s="1" customFormat="1" ht="75" hidden="1" x14ac:dyDescent="0.25">
      <c r="A665" s="1" t="s">
        <v>1582</v>
      </c>
      <c r="B665" s="5" t="s">
        <v>63</v>
      </c>
      <c r="C665" s="6" t="s">
        <v>107</v>
      </c>
      <c r="D665" s="149"/>
      <c r="E665" s="7" t="s">
        <v>474</v>
      </c>
      <c r="F665" s="6" t="s">
        <v>467</v>
      </c>
      <c r="G665" s="9">
        <v>803.93</v>
      </c>
      <c r="H665" s="9">
        <v>803.93</v>
      </c>
      <c r="I665" s="9">
        <v>702.52599999999995</v>
      </c>
      <c r="J665" s="9">
        <v>128.54778999999999</v>
      </c>
      <c r="K665" s="7" t="s">
        <v>526</v>
      </c>
      <c r="L665" s="7" t="s">
        <v>526</v>
      </c>
      <c r="M665" s="140" t="s">
        <v>527</v>
      </c>
      <c r="N665" s="7" t="s">
        <v>526</v>
      </c>
      <c r="O665" s="7" t="s">
        <v>526</v>
      </c>
      <c r="P665" s="7" t="s">
        <v>526</v>
      </c>
      <c r="Q665" s="156"/>
      <c r="R665" s="183">
        <f t="shared" si="87"/>
        <v>-803.93</v>
      </c>
      <c r="S665" s="184">
        <f t="shared" si="88"/>
        <v>-1</v>
      </c>
      <c r="T665" s="7">
        <v>5</v>
      </c>
      <c r="U665" s="6" t="s">
        <v>1093</v>
      </c>
      <c r="V665" s="5" t="s">
        <v>1095</v>
      </c>
      <c r="W665" s="5" t="s">
        <v>1102</v>
      </c>
      <c r="X665" s="5" t="s">
        <v>1104</v>
      </c>
      <c r="Y665" s="5">
        <v>1</v>
      </c>
      <c r="Z665" s="5">
        <v>3</v>
      </c>
      <c r="AA665" s="9">
        <v>3</v>
      </c>
      <c r="AB665" s="9">
        <v>0</v>
      </c>
      <c r="AC665" s="9">
        <v>0</v>
      </c>
      <c r="AD665" s="156"/>
      <c r="AE665" s="156"/>
      <c r="AF665" s="221">
        <f t="shared" si="90"/>
        <v>-1</v>
      </c>
      <c r="AG665" s="6" t="s">
        <v>1579</v>
      </c>
    </row>
    <row r="666" spans="1:35" s="1" customFormat="1" ht="60" hidden="1" x14ac:dyDescent="0.25">
      <c r="A666" s="1" t="s">
        <v>1582</v>
      </c>
      <c r="B666" s="5" t="s">
        <v>63</v>
      </c>
      <c r="C666" s="6" t="s">
        <v>107</v>
      </c>
      <c r="D666" s="149"/>
      <c r="E666" s="7" t="s">
        <v>475</v>
      </c>
      <c r="F666" s="6" t="s">
        <v>463</v>
      </c>
      <c r="G666" s="9">
        <v>72925.444829999993</v>
      </c>
      <c r="H666" s="9">
        <v>72925.444829999993</v>
      </c>
      <c r="I666" s="9">
        <v>744.56514300000003</v>
      </c>
      <c r="J666" s="9">
        <v>67.170299999999997</v>
      </c>
      <c r="K666" s="7" t="s">
        <v>526</v>
      </c>
      <c r="L666" s="7" t="s">
        <v>526</v>
      </c>
      <c r="M666" s="7" t="s">
        <v>526</v>
      </c>
      <c r="N666" s="7" t="s">
        <v>526</v>
      </c>
      <c r="O666" s="7" t="s">
        <v>526</v>
      </c>
      <c r="P666" s="7" t="s">
        <v>526</v>
      </c>
      <c r="Q666" s="156">
        <v>3096</v>
      </c>
      <c r="R666" s="183">
        <f t="shared" si="87"/>
        <v>-69829.444829999993</v>
      </c>
      <c r="S666" s="184">
        <f t="shared" si="88"/>
        <v>-0.95754568234424575</v>
      </c>
      <c r="T666" s="7">
        <v>6</v>
      </c>
      <c r="U666" s="6" t="s">
        <v>1089</v>
      </c>
      <c r="V666" s="5" t="s">
        <v>1097</v>
      </c>
      <c r="W666" s="5" t="s">
        <v>1102</v>
      </c>
      <c r="X666" s="5" t="s">
        <v>1104</v>
      </c>
      <c r="Y666" s="5">
        <v>1.5</v>
      </c>
      <c r="Z666" s="5">
        <v>12</v>
      </c>
      <c r="AA666" s="9">
        <v>4</v>
      </c>
      <c r="AB666" s="9">
        <v>0</v>
      </c>
      <c r="AC666" s="9">
        <v>0</v>
      </c>
      <c r="AD666" s="156">
        <v>5</v>
      </c>
      <c r="AE666" s="156">
        <f t="shared" si="89"/>
        <v>1</v>
      </c>
      <c r="AF666" s="221">
        <f t="shared" si="90"/>
        <v>0.25</v>
      </c>
      <c r="AG666" s="208" t="s">
        <v>1575</v>
      </c>
    </row>
    <row r="667" spans="1:35" s="1" customFormat="1" ht="60" hidden="1" x14ac:dyDescent="0.25">
      <c r="A667" s="1" t="s">
        <v>1582</v>
      </c>
      <c r="B667" s="31" t="s">
        <v>63</v>
      </c>
      <c r="C667" s="32" t="s">
        <v>107</v>
      </c>
      <c r="D667" s="151"/>
      <c r="E667" s="33" t="s">
        <v>476</v>
      </c>
      <c r="F667" s="32" t="s">
        <v>468</v>
      </c>
      <c r="G667" s="34">
        <v>270.62517000000003</v>
      </c>
      <c r="H667" s="34">
        <v>270.62517000000003</v>
      </c>
      <c r="I667" s="34">
        <v>245.06399999999999</v>
      </c>
      <c r="J667" s="34">
        <v>56.918660000000003</v>
      </c>
      <c r="K667" s="7" t="s">
        <v>526</v>
      </c>
      <c r="L667" s="7" t="s">
        <v>526</v>
      </c>
      <c r="M667" s="7" t="s">
        <v>526</v>
      </c>
      <c r="N667" s="7" t="s">
        <v>526</v>
      </c>
      <c r="O667" s="7" t="s">
        <v>526</v>
      </c>
      <c r="P667" s="7" t="s">
        <v>526</v>
      </c>
      <c r="Q667" s="156">
        <v>154825</v>
      </c>
      <c r="R667" s="183">
        <f t="shared" si="87"/>
        <v>154554.37482999999</v>
      </c>
      <c r="S667" s="184">
        <f t="shared" si="88"/>
        <v>571.1012572481709</v>
      </c>
      <c r="T667" s="33">
        <v>7</v>
      </c>
      <c r="U667" s="32" t="s">
        <v>1094</v>
      </c>
      <c r="V667" s="31" t="s">
        <v>1095</v>
      </c>
      <c r="W667" s="31" t="s">
        <v>1102</v>
      </c>
      <c r="X667" s="31" t="s">
        <v>1104</v>
      </c>
      <c r="Y667" s="5">
        <v>0.7</v>
      </c>
      <c r="Z667" s="5">
        <v>200</v>
      </c>
      <c r="AA667" s="34">
        <v>5</v>
      </c>
      <c r="AB667" s="34">
        <v>0</v>
      </c>
      <c r="AC667" s="34">
        <v>0</v>
      </c>
      <c r="AD667" s="165">
        <v>15</v>
      </c>
      <c r="AE667" s="156">
        <f t="shared" si="89"/>
        <v>10</v>
      </c>
      <c r="AF667" s="221">
        <f t="shared" si="90"/>
        <v>2</v>
      </c>
      <c r="AG667" s="32" t="s">
        <v>1580</v>
      </c>
    </row>
    <row r="668" spans="1:35" s="27" customFormat="1" ht="75" hidden="1" x14ac:dyDescent="0.25">
      <c r="A668" s="27" t="s">
        <v>1582</v>
      </c>
      <c r="B668" s="27" t="s">
        <v>63</v>
      </c>
      <c r="C668" s="28" t="s">
        <v>107</v>
      </c>
      <c r="D668" s="149"/>
      <c r="E668" s="29" t="s">
        <v>478</v>
      </c>
      <c r="F668" s="28" t="s">
        <v>1605</v>
      </c>
      <c r="G668" s="39"/>
      <c r="H668" s="39"/>
      <c r="I668" s="39"/>
      <c r="J668" s="39"/>
      <c r="K668" s="52"/>
      <c r="L668" s="52"/>
      <c r="M668" s="52"/>
      <c r="N668" s="52"/>
      <c r="O668" s="52"/>
      <c r="P668" s="52"/>
      <c r="Q668" s="156">
        <v>18094</v>
      </c>
      <c r="R668" s="183">
        <f t="shared" si="87"/>
        <v>18094</v>
      </c>
      <c r="S668" s="184"/>
      <c r="T668" s="35">
        <v>8</v>
      </c>
      <c r="U668" s="36" t="s">
        <v>1607</v>
      </c>
      <c r="V668" s="37" t="s">
        <v>1095</v>
      </c>
      <c r="W668" s="37" t="s">
        <v>1102</v>
      </c>
      <c r="X668" s="37" t="s">
        <v>1104</v>
      </c>
      <c r="Y668" s="46"/>
      <c r="Z668" s="46"/>
      <c r="AA668" s="38">
        <v>21</v>
      </c>
      <c r="AB668" s="39"/>
      <c r="AC668" s="39"/>
      <c r="AD668" s="156">
        <v>25</v>
      </c>
      <c r="AE668" s="156">
        <f t="shared" si="89"/>
        <v>4</v>
      </c>
      <c r="AF668" s="221">
        <f t="shared" si="90"/>
        <v>0.19047619047619047</v>
      </c>
      <c r="AG668" s="28" t="s">
        <v>1610</v>
      </c>
    </row>
    <row r="669" spans="1:35" s="27" customFormat="1" ht="75" hidden="1" x14ac:dyDescent="0.25">
      <c r="A669" s="27" t="s">
        <v>1582</v>
      </c>
      <c r="B669" s="27" t="s">
        <v>63</v>
      </c>
      <c r="C669" s="28" t="s">
        <v>107</v>
      </c>
      <c r="D669" s="149"/>
      <c r="E669" s="29" t="s">
        <v>478</v>
      </c>
      <c r="F669" s="28" t="s">
        <v>1605</v>
      </c>
      <c r="G669" s="39"/>
      <c r="H669" s="39"/>
      <c r="I669" s="39"/>
      <c r="J669" s="39"/>
      <c r="K669" s="52"/>
      <c r="L669" s="52"/>
      <c r="M669" s="52"/>
      <c r="N669" s="52"/>
      <c r="O669" s="52"/>
      <c r="P669" s="52"/>
      <c r="Q669" s="156"/>
      <c r="R669" s="183">
        <f t="shared" si="87"/>
        <v>0</v>
      </c>
      <c r="S669" s="184"/>
      <c r="T669" s="35">
        <v>9</v>
      </c>
      <c r="U669" s="36" t="s">
        <v>1608</v>
      </c>
      <c r="V669" s="37" t="s">
        <v>1098</v>
      </c>
      <c r="W669" s="37" t="s">
        <v>1102</v>
      </c>
      <c r="X669" s="37" t="s">
        <v>1105</v>
      </c>
      <c r="Y669" s="46"/>
      <c r="Z669" s="46"/>
      <c r="AA669" s="38">
        <v>100</v>
      </c>
      <c r="AB669" s="39"/>
      <c r="AC669" s="39"/>
      <c r="AD669" s="156">
        <v>100</v>
      </c>
      <c r="AE669" s="156">
        <f t="shared" si="89"/>
        <v>0</v>
      </c>
      <c r="AF669" s="221">
        <f t="shared" si="90"/>
        <v>0</v>
      </c>
      <c r="AG669" s="28" t="s">
        <v>1610</v>
      </c>
    </row>
    <row r="670" spans="1:35" s="27" customFormat="1" ht="60" hidden="1" x14ac:dyDescent="0.25">
      <c r="A670" s="27" t="s">
        <v>1582</v>
      </c>
      <c r="B670" s="27" t="s">
        <v>63</v>
      </c>
      <c r="C670" s="28" t="s">
        <v>107</v>
      </c>
      <c r="D670" s="149"/>
      <c r="E670" s="30" t="s">
        <v>1606</v>
      </c>
      <c r="F670" s="28" t="s">
        <v>459</v>
      </c>
      <c r="G670" s="39"/>
      <c r="H670" s="39"/>
      <c r="I670" s="39"/>
      <c r="J670" s="39"/>
      <c r="K670" s="52"/>
      <c r="L670" s="52"/>
      <c r="M670" s="52"/>
      <c r="N670" s="52"/>
      <c r="O670" s="52"/>
      <c r="P670" s="52"/>
      <c r="Q670" s="156">
        <v>4571</v>
      </c>
      <c r="R670" s="183">
        <f t="shared" si="87"/>
        <v>4571</v>
      </c>
      <c r="S670" s="184"/>
      <c r="T670" s="89">
        <v>10</v>
      </c>
      <c r="U670" s="90" t="s">
        <v>1609</v>
      </c>
      <c r="V670" s="91" t="s">
        <v>1097</v>
      </c>
      <c r="W670" s="91" t="s">
        <v>1102</v>
      </c>
      <c r="X670" s="91" t="s">
        <v>1105</v>
      </c>
      <c r="Y670" s="86"/>
      <c r="Z670" s="86"/>
      <c r="AA670" s="92">
        <v>55</v>
      </c>
      <c r="AB670" s="87"/>
      <c r="AC670" s="87"/>
      <c r="AD670" s="159">
        <v>65</v>
      </c>
      <c r="AE670" s="156">
        <f t="shared" si="89"/>
        <v>10</v>
      </c>
      <c r="AF670" s="221">
        <f t="shared" si="90"/>
        <v>0.18181818181818188</v>
      </c>
      <c r="AG670" s="88" t="s">
        <v>1610</v>
      </c>
      <c r="AH670" s="85"/>
      <c r="AI670" s="85"/>
    </row>
    <row r="671" spans="1:35" ht="101.25" customHeight="1" x14ac:dyDescent="0.25">
      <c r="Q671" s="162"/>
      <c r="AE671" s="156"/>
      <c r="AF671" s="157"/>
    </row>
    <row r="672" spans="1:35" x14ac:dyDescent="0.25">
      <c r="G672" s="63"/>
      <c r="H672" s="63"/>
      <c r="I672" s="63"/>
      <c r="J672" s="63"/>
      <c r="AE672" s="156"/>
      <c r="AF672" s="157"/>
    </row>
  </sheetData>
  <protectedRanges>
    <protectedRange sqref="AG309:AG313" name="Rango1"/>
    <protectedRange sqref="AG315:AG316" name="Rango1_1"/>
    <protectedRange sqref="AG317:AG318" name="Rango1_2"/>
  </protectedRanges>
  <autoFilter ref="A2:AI670" xr:uid="{08B74344-1422-452C-8136-42F65AA3AA12}">
    <filterColumn colId="1">
      <filters>
        <filter val="0228-01"/>
      </filters>
    </filterColumn>
    <sortState xmlns:xlrd2="http://schemas.microsoft.com/office/spreadsheetml/2017/richdata2" ref="A347:AI404">
      <sortCondition ref="E2:E670"/>
    </sortState>
  </autoFilter>
  <sortState xmlns:xlrd2="http://schemas.microsoft.com/office/spreadsheetml/2017/richdata2" ref="T516:AC540">
    <sortCondition descending="1" ref="U522:U540"/>
  </sortState>
  <pageMargins left="0.7" right="0.7" top="0.75" bottom="0.75" header="0.3" footer="0.3"/>
  <customProperties>
    <customPr name="_pios_id" r:id="rId1"/>
  </customPropertie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FCA3E-F36D-4DAF-83AB-31DCC4AB03E8}">
  <sheetPr codeName="Hoja2"/>
  <dimension ref="A1"/>
  <sheetViews>
    <sheetView workbookViewId="0"/>
  </sheetViews>
  <sheetFormatPr baseColWidth="10" defaultRowHeight="15" x14ac:dyDescent="0.25"/>
  <sheetData/>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12239-AC78-47B2-980A-EF01DF08D9BE}">
  <sheetPr codeName="Hoja3"/>
  <dimension ref="A1:D28"/>
  <sheetViews>
    <sheetView topLeftCell="A20" zoomScale="90" zoomScaleNormal="90" workbookViewId="0">
      <selection activeCell="A4" sqref="A4"/>
    </sheetView>
  </sheetViews>
  <sheetFormatPr baseColWidth="10" defaultRowHeight="15" x14ac:dyDescent="0.25"/>
  <cols>
    <col min="1" max="1" width="15.5703125" customWidth="1"/>
    <col min="2" max="2" width="33.42578125" customWidth="1"/>
    <col min="3" max="3" width="47.5703125" bestFit="1" customWidth="1"/>
    <col min="4" max="4" width="23.140625" customWidth="1"/>
  </cols>
  <sheetData>
    <row r="1" spans="1:4" x14ac:dyDescent="0.25">
      <c r="A1" s="25" t="s">
        <v>1602</v>
      </c>
    </row>
    <row r="2" spans="1:4" x14ac:dyDescent="0.25">
      <c r="A2" s="24" t="s">
        <v>1601</v>
      </c>
    </row>
    <row r="3" spans="1:4" x14ac:dyDescent="0.25">
      <c r="A3" s="24" t="s">
        <v>1604</v>
      </c>
    </row>
    <row r="4" spans="1:4" ht="240" x14ac:dyDescent="0.25">
      <c r="A4" s="26" t="s">
        <v>1611</v>
      </c>
    </row>
    <row r="5" spans="1:4" x14ac:dyDescent="0.25">
      <c r="A5" s="24" t="s">
        <v>1603</v>
      </c>
    </row>
    <row r="6" spans="1:4" x14ac:dyDescent="0.25">
      <c r="A6" s="40" t="s">
        <v>1612</v>
      </c>
    </row>
    <row r="8" spans="1:4" x14ac:dyDescent="0.25">
      <c r="A8" s="98" t="s">
        <v>1678</v>
      </c>
      <c r="B8" s="98"/>
      <c r="C8" s="98" t="s">
        <v>1679</v>
      </c>
    </row>
    <row r="9" spans="1:4" ht="45" x14ac:dyDescent="0.25">
      <c r="A9" s="93" t="s">
        <v>22</v>
      </c>
      <c r="B9" s="94" t="s">
        <v>65</v>
      </c>
      <c r="C9" s="97" t="s">
        <v>1684</v>
      </c>
    </row>
    <row r="10" spans="1:4" ht="30" x14ac:dyDescent="0.25">
      <c r="A10" s="93" t="s">
        <v>35</v>
      </c>
      <c r="B10" s="94" t="s">
        <v>78</v>
      </c>
      <c r="C10" s="95" t="s">
        <v>1682</v>
      </c>
    </row>
    <row r="11" spans="1:4" x14ac:dyDescent="0.25">
      <c r="A11" s="1"/>
      <c r="B11" s="1"/>
      <c r="C11" s="1"/>
    </row>
    <row r="12" spans="1:4" x14ac:dyDescent="0.25">
      <c r="A12" s="99" t="s">
        <v>1680</v>
      </c>
      <c r="B12" s="99"/>
      <c r="C12" s="98" t="s">
        <v>1679</v>
      </c>
    </row>
    <row r="13" spans="1:4" ht="30" x14ac:dyDescent="0.25">
      <c r="A13" s="93" t="s">
        <v>24</v>
      </c>
      <c r="B13" s="94" t="s">
        <v>68</v>
      </c>
      <c r="C13" s="97" t="s">
        <v>1684</v>
      </c>
    </row>
    <row r="14" spans="1:4" ht="45" x14ac:dyDescent="0.25">
      <c r="A14" s="93" t="s">
        <v>37</v>
      </c>
      <c r="B14" s="94" t="s">
        <v>80</v>
      </c>
      <c r="C14" s="100" t="s">
        <v>1690</v>
      </c>
      <c r="D14" s="1" t="s">
        <v>1688</v>
      </c>
    </row>
    <row r="15" spans="1:4" ht="45" x14ac:dyDescent="0.25">
      <c r="A15" s="93" t="s">
        <v>54</v>
      </c>
      <c r="B15" s="94" t="s">
        <v>98</v>
      </c>
      <c r="C15" s="97" t="s">
        <v>1684</v>
      </c>
    </row>
    <row r="16" spans="1:4" x14ac:dyDescent="0.25">
      <c r="A16" s="1"/>
      <c r="B16" s="1"/>
      <c r="C16" s="1"/>
    </row>
    <row r="17" spans="1:4" x14ac:dyDescent="0.25">
      <c r="A17" s="99" t="s">
        <v>1681</v>
      </c>
      <c r="B17" s="99"/>
      <c r="C17" s="98" t="s">
        <v>1679</v>
      </c>
    </row>
    <row r="18" spans="1:4" ht="30" x14ac:dyDescent="0.25">
      <c r="A18" s="93" t="s">
        <v>39</v>
      </c>
      <c r="B18" s="94" t="s">
        <v>82</v>
      </c>
      <c r="C18" s="97" t="s">
        <v>1684</v>
      </c>
    </row>
    <row r="20" spans="1:4" x14ac:dyDescent="0.25">
      <c r="A20" s="98" t="s">
        <v>1685</v>
      </c>
      <c r="B20" s="98"/>
      <c r="C20" s="98" t="s">
        <v>1679</v>
      </c>
    </row>
    <row r="21" spans="1:4" ht="30" x14ac:dyDescent="0.25">
      <c r="A21" s="93" t="s">
        <v>25</v>
      </c>
      <c r="B21" s="94" t="s">
        <v>69</v>
      </c>
      <c r="C21" s="96" t="s">
        <v>1683</v>
      </c>
      <c r="D21" s="1" t="s">
        <v>1687</v>
      </c>
    </row>
    <row r="22" spans="1:4" ht="45" x14ac:dyDescent="0.25">
      <c r="A22" s="93" t="s">
        <v>45</v>
      </c>
      <c r="B22" s="94" t="s">
        <v>89</v>
      </c>
      <c r="C22" s="100" t="s">
        <v>1686</v>
      </c>
      <c r="D22" s="1" t="s">
        <v>1688</v>
      </c>
    </row>
    <row r="23" spans="1:4" ht="30" x14ac:dyDescent="0.25">
      <c r="A23" s="93" t="s">
        <v>57</v>
      </c>
      <c r="B23" s="94" t="s">
        <v>101</v>
      </c>
      <c r="C23" s="95" t="s">
        <v>1682</v>
      </c>
    </row>
    <row r="25" spans="1:4" x14ac:dyDescent="0.25">
      <c r="A25" s="98" t="s">
        <v>1689</v>
      </c>
      <c r="B25" s="98"/>
      <c r="C25" s="98" t="s">
        <v>1679</v>
      </c>
    </row>
    <row r="26" spans="1:4" ht="30" x14ac:dyDescent="0.25">
      <c r="A26" s="93" t="s">
        <v>21</v>
      </c>
      <c r="B26" s="94" t="s">
        <v>64</v>
      </c>
      <c r="C26" s="100" t="s">
        <v>1683</v>
      </c>
      <c r="D26" t="s">
        <v>1688</v>
      </c>
    </row>
    <row r="27" spans="1:4" x14ac:dyDescent="0.25">
      <c r="A27" s="93" t="s">
        <v>23</v>
      </c>
      <c r="B27" s="94" t="s">
        <v>67</v>
      </c>
      <c r="C27" s="95" t="s">
        <v>1682</v>
      </c>
    </row>
    <row r="28" spans="1:4" x14ac:dyDescent="0.25">
      <c r="A28" s="93" t="s">
        <v>62</v>
      </c>
      <c r="B28" s="94" t="s">
        <v>106</v>
      </c>
      <c r="C28" s="100" t="s">
        <v>1683</v>
      </c>
      <c r="D28" t="s">
        <v>1687</v>
      </c>
    </row>
  </sheetData>
  <pageMargins left="0.7" right="0.7" top="0.75" bottom="0.75" header="0.3" footer="0.3"/>
  <customProperties>
    <customPr name="_pios_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46ceadf-23c0-4fce-9986-7c25271e6e7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0283F654C6E7541B64D64997B152F3E" ma:contentTypeVersion="15" ma:contentTypeDescription="Crear nuevo documento." ma:contentTypeScope="" ma:versionID="ee3f620cb748e5a8fca5994a0ffd9a8f">
  <xsd:schema xmlns:xsd="http://www.w3.org/2001/XMLSchema" xmlns:xs="http://www.w3.org/2001/XMLSchema" xmlns:p="http://schemas.microsoft.com/office/2006/metadata/properties" xmlns:ns3="b46ceadf-23c0-4fce-9986-7c25271e6e79" xmlns:ns4="16a56af2-e62d-4e73-bfd8-2d7ef1cfd4ae" targetNamespace="http://schemas.microsoft.com/office/2006/metadata/properties" ma:root="true" ma:fieldsID="a8d71e2cefe3435a5abcc012ad4daf38" ns3:_="" ns4:_="">
    <xsd:import namespace="b46ceadf-23c0-4fce-9986-7c25271e6e79"/>
    <xsd:import namespace="16a56af2-e62d-4e73-bfd8-2d7ef1cfd4a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AutoTags" minOccurs="0"/>
                <xsd:element ref="ns3:MediaServiceObjectDetectorVersions" minOccurs="0"/>
                <xsd:element ref="ns3:MediaServiceSystemTags" minOccurs="0"/>
                <xsd:element ref="ns3:MediaServiceGenerationTime" minOccurs="0"/>
                <xsd:element ref="ns3:MediaServiceEventHashCode"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6ceadf-23c0-4fce-9986-7c25271e6e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a56af2-e62d-4e73-bfd8-2d7ef1cfd4ae"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285B30-0ECB-4BD8-8A4D-82D21364438C}">
  <ds:schemaRefs>
    <ds:schemaRef ds:uri="16a56af2-e62d-4e73-bfd8-2d7ef1cfd4ae"/>
    <ds:schemaRef ds:uri="http://schemas.openxmlformats.org/package/2006/metadata/core-properties"/>
    <ds:schemaRef ds:uri="http://purl.org/dc/elements/1.1/"/>
    <ds:schemaRef ds:uri="http://schemas.microsoft.com/office/2006/documentManagement/types"/>
    <ds:schemaRef ds:uri="http://www.w3.org/XML/1998/namespace"/>
    <ds:schemaRef ds:uri="http://schemas.microsoft.com/office/infopath/2007/PartnerControls"/>
    <ds:schemaRef ds:uri="b46ceadf-23c0-4fce-9986-7c25271e6e79"/>
    <ds:schemaRef ds:uri="http://schemas.microsoft.com/office/2006/metadata/properties"/>
    <ds:schemaRef ds:uri="http://purl.org/dc/dcmitype/"/>
    <ds:schemaRef ds:uri="http://purl.org/dc/terms/"/>
  </ds:schemaRefs>
</ds:datastoreItem>
</file>

<file path=customXml/itemProps2.xml><?xml version="1.0" encoding="utf-8"?>
<ds:datastoreItem xmlns:ds="http://schemas.openxmlformats.org/officeDocument/2006/customXml" ds:itemID="{311CDE21-1478-4AB2-A87A-26B6872CA0E8}">
  <ds:schemaRefs>
    <ds:schemaRef ds:uri="http://schemas.microsoft.com/sharepoint/v3/contenttype/forms"/>
  </ds:schemaRefs>
</ds:datastoreItem>
</file>

<file path=customXml/itemProps3.xml><?xml version="1.0" encoding="utf-8"?>
<ds:datastoreItem xmlns:ds="http://schemas.openxmlformats.org/officeDocument/2006/customXml" ds:itemID="{2F5D1BA8-A419-4E76-85F6-E183EFD36C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6ceadf-23c0-4fce-9986-7c25271e6e79"/>
    <ds:schemaRef ds:uri="16a56af2-e62d-4e73-bfd8-2d7ef1cfd4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2024 VS 2025</vt:lpstr>
      <vt:lpstr>Hoja1</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Karina ospina Castañeda</dc:creator>
  <cp:lastModifiedBy>Leidy Karina Ospina Castañeda</cp:lastModifiedBy>
  <dcterms:created xsi:type="dcterms:W3CDTF">2024-08-15T22:12:54Z</dcterms:created>
  <dcterms:modified xsi:type="dcterms:W3CDTF">2024-09-16T21:55:03Z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0x010100C0283F654C6E7541B64D64997B152F3E</vt:lpwstr>
  </property>
</Properties>
</file>